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1710A9C2-E04B-4C2B-8173-CE44C9B87A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'DC30'!$A$1:$AA$56</definedName>
    <definedName name="_xlnm.Print_Area" localSheetId="14">'DC31'!$A$1:$AA$56</definedName>
    <definedName name="_xlnm.Print_Area" localSheetId="19">'DC32'!$A$1:$AA$56</definedName>
    <definedName name="_xlnm.Print_Area" localSheetId="0">'MP301'!$A$1:$AA$56</definedName>
    <definedName name="_xlnm.Print_Area" localSheetId="1">'MP302'!$A$1:$AA$56</definedName>
    <definedName name="_xlnm.Print_Area" localSheetId="2">'MP303'!$A$1:$AA$56</definedName>
    <definedName name="_xlnm.Print_Area" localSheetId="3">'MP304'!$A$1:$AA$56</definedName>
    <definedName name="_xlnm.Print_Area" localSheetId="4">'MP305'!$A$1:$AA$56</definedName>
    <definedName name="_xlnm.Print_Area" localSheetId="5">'MP306'!$A$1:$AA$56</definedName>
    <definedName name="_xlnm.Print_Area" localSheetId="6">'MP307'!$A$1:$AA$56</definedName>
    <definedName name="_xlnm.Print_Area" localSheetId="8">'MP311'!$A$1:$AA$56</definedName>
    <definedName name="_xlnm.Print_Area" localSheetId="9">'MP312'!$A$1:$AA$56</definedName>
    <definedName name="_xlnm.Print_Area" localSheetId="10">'MP313'!$A$1:$AA$56</definedName>
    <definedName name="_xlnm.Print_Area" localSheetId="11">'MP314'!$A$1:$AA$56</definedName>
    <definedName name="_xlnm.Print_Area" localSheetId="12">'MP315'!$A$1:$AA$56</definedName>
    <definedName name="_xlnm.Print_Area" localSheetId="13">'MP316'!$A$1:$AA$56</definedName>
    <definedName name="_xlnm.Print_Area" localSheetId="15">'MP321'!$A$1:$AA$56</definedName>
    <definedName name="_xlnm.Print_Area" localSheetId="16">'MP324'!$A$1:$AA$56</definedName>
    <definedName name="_xlnm.Print_Area" localSheetId="17">'MP325'!$A$1:$AA$56</definedName>
    <definedName name="_xlnm.Print_Area" localSheetId="18">'MP326'!$A$1:$AA$56</definedName>
    <definedName name="_xlnm.Print_Area" localSheetId="2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1" i="2" l="1"/>
  <c r="O43" i="2" s="1"/>
  <c r="O45" i="2" s="1"/>
  <c r="O47" i="2" s="1"/>
  <c r="AA37" i="3"/>
  <c r="AA41" i="3" s="1"/>
  <c r="AA43" i="3" s="1"/>
  <c r="AA45" i="3" s="1"/>
  <c r="AA47" i="3" s="1"/>
  <c r="R37" i="3"/>
  <c r="R41" i="3" s="1"/>
  <c r="R43" i="3" s="1"/>
  <c r="R45" i="3" s="1"/>
  <c r="R47" i="3" s="1"/>
  <c r="K37" i="5"/>
  <c r="K41" i="5" s="1"/>
  <c r="K43" i="5" s="1"/>
  <c r="K45" i="5" s="1"/>
  <c r="K47" i="5" s="1"/>
  <c r="C37" i="5"/>
  <c r="C41" i="5" s="1"/>
  <c r="C43" i="5" s="1"/>
  <c r="C45" i="5" s="1"/>
  <c r="C47" i="5" s="1"/>
  <c r="T37" i="8"/>
  <c r="T41" i="8" s="1"/>
  <c r="T43" i="8" s="1"/>
  <c r="T45" i="8" s="1"/>
  <c r="T47" i="8" s="1"/>
  <c r="L37" i="8"/>
  <c r="L41" i="8" s="1"/>
  <c r="L43" i="8" s="1"/>
  <c r="L45" i="8" s="1"/>
  <c r="L47" i="8" s="1"/>
  <c r="D37" i="10"/>
  <c r="D41" i="10" s="1"/>
  <c r="D43" i="10" s="1"/>
  <c r="D45" i="10" s="1"/>
  <c r="D47" i="10" s="1"/>
  <c r="T37" i="11"/>
  <c r="T41" i="11" s="1"/>
  <c r="T43" i="11" s="1"/>
  <c r="T45" i="11" s="1"/>
  <c r="T47" i="11" s="1"/>
  <c r="H37" i="12"/>
  <c r="H41" i="12" s="1"/>
  <c r="H43" i="12" s="1"/>
  <c r="H45" i="12" s="1"/>
  <c r="H47" i="12" s="1"/>
  <c r="P37" i="13"/>
  <c r="P41" i="13" s="1"/>
  <c r="P43" i="13" s="1"/>
  <c r="P45" i="13" s="1"/>
  <c r="P47" i="13" s="1"/>
  <c r="H37" i="13"/>
  <c r="H41" i="13" s="1"/>
  <c r="H43" i="13" s="1"/>
  <c r="H45" i="13" s="1"/>
  <c r="H47" i="13" s="1"/>
  <c r="P37" i="14"/>
  <c r="P41" i="14" s="1"/>
  <c r="P43" i="14" s="1"/>
  <c r="P45" i="14" s="1"/>
  <c r="P47" i="14" s="1"/>
  <c r="H37" i="14"/>
  <c r="H41" i="14" s="1"/>
  <c r="H43" i="14" s="1"/>
  <c r="H45" i="14" s="1"/>
  <c r="H47" i="14" s="1"/>
  <c r="Y37" i="15"/>
  <c r="Y41" i="15" s="1"/>
  <c r="Y43" i="15" s="1"/>
  <c r="Y45" i="15" s="1"/>
  <c r="Y47" i="15" s="1"/>
  <c r="Q37" i="15"/>
  <c r="Q41" i="15" s="1"/>
  <c r="Q43" i="15" s="1"/>
  <c r="Q45" i="15" s="1"/>
  <c r="Q47" i="15" s="1"/>
  <c r="I37" i="15"/>
  <c r="I41" i="15" s="1"/>
  <c r="I43" i="15" s="1"/>
  <c r="I45" i="15" s="1"/>
  <c r="I47" i="15" s="1"/>
  <c r="R37" i="19"/>
  <c r="R41" i="19" s="1"/>
  <c r="R43" i="19" s="1"/>
  <c r="R45" i="19" s="1"/>
  <c r="R47" i="19" s="1"/>
  <c r="J37" i="19"/>
  <c r="J41" i="19" s="1"/>
  <c r="J43" i="19" s="1"/>
  <c r="J45" i="19" s="1"/>
  <c r="J47" i="19" s="1"/>
  <c r="AA37" i="20"/>
  <c r="AA41" i="20" s="1"/>
  <c r="AA43" i="20" s="1"/>
  <c r="AA45" i="20" s="1"/>
  <c r="AA47" i="20" s="1"/>
  <c r="AA35" i="2"/>
  <c r="Y35" i="2"/>
  <c r="Z35" i="2" s="1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X37" i="13" s="1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X37" i="14" s="1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C21" i="2"/>
  <c r="AA21" i="3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D21" i="5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W37" i="6" s="1"/>
  <c r="W41" i="6" s="1"/>
  <c r="W43" i="6" s="1"/>
  <c r="W45" i="6" s="1"/>
  <c r="W47" i="6" s="1"/>
  <c r="V21" i="6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X21" i="9"/>
  <c r="Z21" i="9" s="1"/>
  <c r="W21" i="9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X21" i="10"/>
  <c r="Z21" i="10" s="1"/>
  <c r="W21" i="10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X21" i="11"/>
  <c r="W21" i="11"/>
  <c r="V21" i="1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V21" i="12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Z21" i="15"/>
  <c r="Y21" i="15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X41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5" i="14" l="1"/>
  <c r="Y45" i="1"/>
  <c r="Z37" i="19"/>
  <c r="Y41" i="19"/>
  <c r="Y43" i="19" s="1"/>
  <c r="Y45" i="19" s="1"/>
  <c r="Y47" i="19" s="1"/>
  <c r="Z37" i="1"/>
  <c r="X41" i="1"/>
  <c r="Z37" i="21"/>
  <c r="X41" i="21"/>
  <c r="X41" i="20"/>
  <c r="Z37" i="20"/>
  <c r="X43" i="19"/>
  <c r="Z37" i="18"/>
  <c r="X41" i="18"/>
  <c r="Z37" i="17"/>
  <c r="X41" i="17"/>
  <c r="X41" i="16"/>
  <c r="Z37" i="16"/>
  <c r="X41" i="15"/>
  <c r="Z37" i="15"/>
  <c r="Y45" i="18"/>
  <c r="Y47" i="18" s="1"/>
  <c r="Z37" i="14"/>
  <c r="X41" i="14"/>
  <c r="Z37" i="13"/>
  <c r="X41" i="13"/>
  <c r="Z37" i="11"/>
  <c r="Y41" i="11"/>
  <c r="Y43" i="11" s="1"/>
  <c r="Y45" i="11" s="1"/>
  <c r="Y47" i="11" s="1"/>
  <c r="Y45" i="6"/>
  <c r="Y47" i="6" s="1"/>
  <c r="Y43" i="5"/>
  <c r="Y45" i="5" s="1"/>
  <c r="Y47" i="5" s="1"/>
  <c r="Y45" i="10"/>
  <c r="Y43" i="9"/>
  <c r="Y45" i="9" s="1"/>
  <c r="Y47" i="9" s="1"/>
  <c r="Y41" i="7"/>
  <c r="Y43" i="7" s="1"/>
  <c r="Y45" i="7" s="1"/>
  <c r="Y47" i="7" s="1"/>
  <c r="Y47" i="2"/>
  <c r="F37" i="1"/>
  <c r="F41" i="1" s="1"/>
  <c r="F43" i="1" s="1"/>
  <c r="F45" i="1" s="1"/>
  <c r="F47" i="1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Z21" i="11"/>
  <c r="X37" i="12"/>
  <c r="N37" i="12"/>
  <c r="N41" i="12" s="1"/>
  <c r="N43" i="12" s="1"/>
  <c r="N45" i="12" s="1"/>
  <c r="N47" i="12" s="1"/>
  <c r="V37" i="12"/>
  <c r="V41" i="12" s="1"/>
  <c r="V43" i="12" s="1"/>
  <c r="V45" i="12" s="1"/>
  <c r="V47" i="12" s="1"/>
  <c r="X37" i="11"/>
  <c r="X41" i="11" s="1"/>
  <c r="F37" i="11"/>
  <c r="F41" i="11" s="1"/>
  <c r="F43" i="11" s="1"/>
  <c r="F45" i="11" s="1"/>
  <c r="F47" i="11" s="1"/>
  <c r="N37" i="11"/>
  <c r="N41" i="11" s="1"/>
  <c r="N43" i="11" s="1"/>
  <c r="N45" i="11" s="1"/>
  <c r="N47" i="11" s="1"/>
  <c r="V37" i="11"/>
  <c r="V41" i="11" s="1"/>
  <c r="V43" i="11" s="1"/>
  <c r="V45" i="11" s="1"/>
  <c r="V47" i="11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F37" i="15"/>
  <c r="F41" i="15" s="1"/>
  <c r="F43" i="15" s="1"/>
  <c r="F45" i="15" s="1"/>
  <c r="F47" i="15" s="1"/>
  <c r="Z21" i="18"/>
  <c r="Z21" i="17"/>
  <c r="Z21" i="16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G37" i="11"/>
  <c r="G41" i="11" s="1"/>
  <c r="G43" i="11" s="1"/>
  <c r="G45" i="11" s="1"/>
  <c r="G47" i="11" s="1"/>
  <c r="O37" i="11"/>
  <c r="O41" i="11" s="1"/>
  <c r="O43" i="11" s="1"/>
  <c r="O45" i="11" s="1"/>
  <c r="O47" i="11" s="1"/>
  <c r="W37" i="11"/>
  <c r="W41" i="11" s="1"/>
  <c r="W43" i="11" s="1"/>
  <c r="W45" i="11" s="1"/>
  <c r="W47" i="11" s="1"/>
  <c r="X37" i="10"/>
  <c r="F37" i="10"/>
  <c r="F41" i="10" s="1"/>
  <c r="F43" i="10" s="1"/>
  <c r="F45" i="10" s="1"/>
  <c r="F47" i="10" s="1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X37" i="9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X37" i="8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X37" i="7"/>
  <c r="X41" i="7" s="1"/>
  <c r="F37" i="7"/>
  <c r="F41" i="7" s="1"/>
  <c r="F43" i="7" s="1"/>
  <c r="F45" i="7" s="1"/>
  <c r="F47" i="7" s="1"/>
  <c r="N37" i="7"/>
  <c r="N41" i="7" s="1"/>
  <c r="N43" i="7" s="1"/>
  <c r="N45" i="7" s="1"/>
  <c r="N47" i="7" s="1"/>
  <c r="V37" i="7"/>
  <c r="V41" i="7" s="1"/>
  <c r="V43" i="7" s="1"/>
  <c r="V45" i="7" s="1"/>
  <c r="V47" i="7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E37" i="5"/>
  <c r="E41" i="5" s="1"/>
  <c r="E43" i="5" s="1"/>
  <c r="E45" i="5" s="1"/>
  <c r="E47" i="5" s="1"/>
  <c r="M37" i="5"/>
  <c r="M41" i="5" s="1"/>
  <c r="M43" i="5" s="1"/>
  <c r="M45" i="5" s="1"/>
  <c r="M47" i="5" s="1"/>
  <c r="U37" i="5"/>
  <c r="U41" i="5" s="1"/>
  <c r="U43" i="5" s="1"/>
  <c r="U45" i="5" s="1"/>
  <c r="U47" i="5" s="1"/>
  <c r="E37" i="4"/>
  <c r="E41" i="4" s="1"/>
  <c r="E43" i="4" s="1"/>
  <c r="E45" i="4" s="1"/>
  <c r="E47" i="4" s="1"/>
  <c r="M37" i="4"/>
  <c r="M41" i="4" s="1"/>
  <c r="M43" i="4" s="1"/>
  <c r="M45" i="4" s="1"/>
  <c r="M47" i="4" s="1"/>
  <c r="U37" i="4"/>
  <c r="U41" i="4" s="1"/>
  <c r="U43" i="4" s="1"/>
  <c r="U45" i="4" s="1"/>
  <c r="U47" i="4" s="1"/>
  <c r="E37" i="3"/>
  <c r="E41" i="3" s="1"/>
  <c r="E43" i="3" s="1"/>
  <c r="E45" i="3" s="1"/>
  <c r="E47" i="3" s="1"/>
  <c r="M37" i="3"/>
  <c r="M41" i="3" s="1"/>
  <c r="M43" i="3" s="1"/>
  <c r="M45" i="3" s="1"/>
  <c r="M47" i="3" s="1"/>
  <c r="U37" i="3"/>
  <c r="U41" i="3" s="1"/>
  <c r="U43" i="3" s="1"/>
  <c r="U45" i="3" s="1"/>
  <c r="U47" i="3" s="1"/>
  <c r="D37" i="2"/>
  <c r="D41" i="2" s="1"/>
  <c r="D43" i="2" s="1"/>
  <c r="D45" i="2" s="1"/>
  <c r="D47" i="2" s="1"/>
  <c r="L37" i="2"/>
  <c r="L41" i="2" s="1"/>
  <c r="L43" i="2" s="1"/>
  <c r="L45" i="2" s="1"/>
  <c r="L47" i="2" s="1"/>
  <c r="T37" i="2"/>
  <c r="T41" i="2" s="1"/>
  <c r="T43" i="2" s="1"/>
  <c r="T45" i="2" s="1"/>
  <c r="T47" i="2" s="1"/>
  <c r="F37" i="12"/>
  <c r="F41" i="12" s="1"/>
  <c r="F43" i="12" s="1"/>
  <c r="F45" i="12" s="1"/>
  <c r="F47" i="12" s="1"/>
  <c r="X37" i="2"/>
  <c r="F37" i="2"/>
  <c r="F41" i="2" s="1"/>
  <c r="F43" i="2" s="1"/>
  <c r="F45" i="2" s="1"/>
  <c r="F47" i="2" s="1"/>
  <c r="Z21" i="14"/>
  <c r="Z21" i="13"/>
  <c r="Z21" i="12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O37" i="8"/>
  <c r="O41" i="8" s="1"/>
  <c r="O43" i="8" s="1"/>
  <c r="O45" i="8" s="1"/>
  <c r="O47" i="8" s="1"/>
  <c r="W37" i="8"/>
  <c r="W41" i="8" s="1"/>
  <c r="W43" i="8" s="1"/>
  <c r="W45" i="8" s="1"/>
  <c r="W47" i="8" s="1"/>
  <c r="G37" i="7"/>
  <c r="G41" i="7" s="1"/>
  <c r="G43" i="7" s="1"/>
  <c r="G45" i="7" s="1"/>
  <c r="G47" i="7" s="1"/>
  <c r="O37" i="7"/>
  <c r="O41" i="7" s="1"/>
  <c r="O43" i="7" s="1"/>
  <c r="O45" i="7" s="1"/>
  <c r="O47" i="7" s="1"/>
  <c r="W37" i="7"/>
  <c r="W41" i="7" s="1"/>
  <c r="W43" i="7" s="1"/>
  <c r="W45" i="7" s="1"/>
  <c r="W47" i="7" s="1"/>
  <c r="X37" i="6"/>
  <c r="F37" i="6"/>
  <c r="F41" i="6" s="1"/>
  <c r="F43" i="6" s="1"/>
  <c r="F45" i="6" s="1"/>
  <c r="F47" i="6" s="1"/>
  <c r="N37" i="6"/>
  <c r="N41" i="6" s="1"/>
  <c r="N43" i="6" s="1"/>
  <c r="N45" i="6" s="1"/>
  <c r="N47" i="6" s="1"/>
  <c r="V37" i="6"/>
  <c r="V41" i="6" s="1"/>
  <c r="V43" i="6" s="1"/>
  <c r="V45" i="6" s="1"/>
  <c r="V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Z37" i="12" l="1"/>
  <c r="X41" i="12"/>
  <c r="Z41" i="15"/>
  <c r="X43" i="15"/>
  <c r="Z41" i="19"/>
  <c r="Z41" i="13"/>
  <c r="X43" i="13"/>
  <c r="Y47" i="1"/>
  <c r="Z37" i="9"/>
  <c r="X41" i="9"/>
  <c r="X43" i="16"/>
  <c r="Z41" i="16"/>
  <c r="X43" i="20"/>
  <c r="Z41" i="20"/>
  <c r="Z41" i="7"/>
  <c r="X43" i="7"/>
  <c r="Z41" i="14"/>
  <c r="X43" i="14"/>
  <c r="Z41" i="17"/>
  <c r="X43" i="17"/>
  <c r="Z41" i="21"/>
  <c r="X43" i="21"/>
  <c r="Z37" i="5"/>
  <c r="X41" i="5"/>
  <c r="X45" i="19"/>
  <c r="Z43" i="19"/>
  <c r="Z37" i="6"/>
  <c r="X41" i="6"/>
  <c r="Z37" i="2"/>
  <c r="X41" i="2"/>
  <c r="X41" i="8"/>
  <c r="Z37" i="8"/>
  <c r="Z37" i="10"/>
  <c r="X41" i="10"/>
  <c r="Z37" i="7"/>
  <c r="Y47" i="14"/>
  <c r="Y47" i="10"/>
  <c r="Z37" i="3"/>
  <c r="X41" i="3"/>
  <c r="Z37" i="4"/>
  <c r="X41" i="4"/>
  <c r="Z41" i="11"/>
  <c r="X43" i="11"/>
  <c r="Z41" i="18"/>
  <c r="X43" i="18"/>
  <c r="Z41" i="1"/>
  <c r="X43" i="1"/>
  <c r="X45" i="11" l="1"/>
  <c r="Z43" i="11"/>
  <c r="Z43" i="21"/>
  <c r="X45" i="21"/>
  <c r="Z41" i="2"/>
  <c r="X43" i="2"/>
  <c r="Z43" i="17"/>
  <c r="X45" i="17"/>
  <c r="X45" i="15"/>
  <c r="Z43" i="15"/>
  <c r="Z43" i="20"/>
  <c r="X45" i="20"/>
  <c r="X45" i="1"/>
  <c r="Z43" i="1"/>
  <c r="Z45" i="19"/>
  <c r="X47" i="19"/>
  <c r="Z47" i="19" s="1"/>
  <c r="X43" i="9"/>
  <c r="Z41" i="9"/>
  <c r="Z43" i="16"/>
  <c r="X45" i="16"/>
  <c r="X45" i="18"/>
  <c r="Z43" i="18"/>
  <c r="X43" i="5"/>
  <c r="Z41" i="5"/>
  <c r="X43" i="12"/>
  <c r="Z41" i="12"/>
  <c r="Z43" i="13"/>
  <c r="X45" i="13"/>
  <c r="Z41" i="6"/>
  <c r="X43" i="6"/>
  <c r="Z41" i="4"/>
  <c r="X43" i="4"/>
  <c r="Z41" i="10"/>
  <c r="X43" i="10"/>
  <c r="X45" i="14"/>
  <c r="Z43" i="14"/>
  <c r="Z41" i="3"/>
  <c r="X43" i="3"/>
  <c r="X43" i="8"/>
  <c r="Z41" i="8"/>
  <c r="X45" i="7"/>
  <c r="Z43" i="7"/>
  <c r="Z43" i="8" l="1"/>
  <c r="X45" i="8"/>
  <c r="X47" i="13"/>
  <c r="Z47" i="13" s="1"/>
  <c r="Z45" i="13"/>
  <c r="Z45" i="16"/>
  <c r="X47" i="16"/>
  <c r="Z47" i="16" s="1"/>
  <c r="Z45" i="20"/>
  <c r="X47" i="20"/>
  <c r="Z47" i="20" s="1"/>
  <c r="X47" i="21"/>
  <c r="Z47" i="21" s="1"/>
  <c r="Z45" i="21"/>
  <c r="X47" i="17"/>
  <c r="Z47" i="17" s="1"/>
  <c r="Z45" i="17"/>
  <c r="Z43" i="5"/>
  <c r="X45" i="5"/>
  <c r="X45" i="6"/>
  <c r="Z43" i="6"/>
  <c r="X47" i="18"/>
  <c r="Z47" i="18" s="1"/>
  <c r="Z45" i="18"/>
  <c r="X47" i="14"/>
  <c r="Z47" i="14" s="1"/>
  <c r="Z45" i="14"/>
  <c r="X45" i="10"/>
  <c r="Z43" i="10"/>
  <c r="Z43" i="4"/>
  <c r="X45" i="4"/>
  <c r="X45" i="3"/>
  <c r="Z43" i="3"/>
  <c r="Z43" i="2"/>
  <c r="X45" i="2"/>
  <c r="X47" i="1"/>
  <c r="Z47" i="1" s="1"/>
  <c r="Z45" i="1"/>
  <c r="Z45" i="7"/>
  <c r="X47" i="7"/>
  <c r="Z47" i="7" s="1"/>
  <c r="Z43" i="12"/>
  <c r="X45" i="12"/>
  <c r="Z43" i="9"/>
  <c r="X45" i="9"/>
  <c r="Z45" i="15"/>
  <c r="X47" i="15"/>
  <c r="Z47" i="15" s="1"/>
  <c r="Z45" i="11"/>
  <c r="X47" i="11"/>
  <c r="Z47" i="11" s="1"/>
  <c r="Z45" i="4" l="1"/>
  <c r="X47" i="4"/>
  <c r="Z47" i="4" s="1"/>
  <c r="X47" i="9"/>
  <c r="Z47" i="9" s="1"/>
  <c r="Z45" i="9"/>
  <c r="X47" i="10"/>
  <c r="Z47" i="10" s="1"/>
  <c r="Z45" i="10"/>
  <c r="Z45" i="12"/>
  <c r="X47" i="12"/>
  <c r="Z47" i="12" s="1"/>
  <c r="Z45" i="8"/>
  <c r="X47" i="8"/>
  <c r="Z47" i="8" s="1"/>
  <c r="X47" i="6"/>
  <c r="Z47" i="6" s="1"/>
  <c r="Z45" i="6"/>
  <c r="X47" i="5"/>
  <c r="Z47" i="5" s="1"/>
  <c r="Z45" i="5"/>
  <c r="X47" i="2"/>
  <c r="Z47" i="2" s="1"/>
  <c r="Z45" i="2"/>
  <c r="Z45" i="3"/>
  <c r="X47" i="3"/>
  <c r="Z47" i="3" s="1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<sst xmlns="http://schemas.openxmlformats.org/spreadsheetml/2006/main" count="2499" uniqueCount="93">
  <si>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</si>
  <si>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</si>
  <si>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</si>
  <si>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</si>
  <si>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</si>
  <si>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</si>
  <si>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</si>
  <si>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</si>
  <si>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</si>
  <si>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</si>
  <si>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</si>
  <si>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</si>
  <si>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</si>
  <si>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</si>
  <si>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</si>
  <si>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</si>
  <si>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</si>
  <si>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</si>
  <si>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</si>
  <si>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</si>
  <si>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</si>
  <si>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</si>
  <si>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</si>
  <si>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</si>
  <si>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</si>
  <si>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</si>
  <si>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</si>
  <si>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</si>
  <si>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</si>
  <si>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</si>
  <si>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</si>
  <si>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</si>
  <si>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</si>
  <si>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</si>
  <si>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</si>
  <si>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</si>
  <si>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</si>
  <si>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</si>
  <si>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</si>
  <si>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</si>
  <si>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</si>
  <si>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</si>
  <si>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</si>
  <si>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</si>
  <si>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</si>
  <si>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</si>
  <si>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</si>
  <si>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</si>
  <si>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</si>
  <si>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</si>
  <si>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</si>
  <si>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</si>
  <si>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</si>
  <si>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</si>
  <si>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</si>
  <si>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</si>
  <si>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</si>
  <si>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</si>
  <si>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</si>
  <si>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</si>
  <si>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</si>
  <si>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</si>
  <si>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</si>
  <si>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</si>
  <si>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</si>
  <si>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</si>
  <si>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</si>
  <si>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</si>
  <si>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</si>
  <si>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</si>
  <si>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</si>
  <si>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</si>
  <si>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Waste water management                             ) for 4th Quarter ended 30 June 2022 (Figures Finalised as at 2022/08/09)</t>
  </si>
  <si>
    <t>Mpumalanga: Mkhondo (MP303) - Table C4 Quarterly Budgeted Financial Performance ( Waste water management                             ) for 4th Quarter ended 30 June 2022 (Figures Finalised as at 2022/08/09)</t>
  </si>
  <si>
    <t>Mpumalanga: Pixley Ka Seme (MP) (MP304) - Table C4 Quarterly Budgeted Financial Performance ( Waste water management                             ) for 4th Quarter ended 30 June 2022 (Figures Finalised as at 2022/08/09)</t>
  </si>
  <si>
    <t>Mpumalanga: Lekwa (MP305) - Table C4 Quarterly Budgeted Financial Performance ( Waste water management                             ) for 4th Quarter ended 30 June 2022 (Figures Finalised as at 2022/08/09)</t>
  </si>
  <si>
    <t>Mpumalanga: Dipaleseng (MP306) - Table C4 Quarterly Budgeted Financial Performance ( Waste water management                             ) for 4th Quarter ended 30 June 2022 (Figures Finalised as at 2022/08/09)</t>
  </si>
  <si>
    <t>Mpumalanga: Govan Mbeki (MP307) - Table C4 Quarterly Budgeted Financial Performance ( Waste water management                             ) for 4th Quarter ended 30 June 2022 (Figures Finalised as at 2022/08/09)</t>
  </si>
  <si>
    <t>Mpumalanga: Gert Sibande (DC30) - Table C4 Quarterly Budgeted Financial Performance ( Waste water management                             ) for 4th Quarter ended 30 June 2022 (Figures Finalised as at 2022/08/09)</t>
  </si>
  <si>
    <t>Mpumalanga: Victor Khanye (MP311) - Table C4 Quarterly Budgeted Financial Performance ( Waste water management                             ) for 4th Quarter ended 30 June 2022 (Figures Finalised as at 2022/08/09)</t>
  </si>
  <si>
    <t>Mpumalanga: Emalahleni (MP) (MP312) - Table C4 Quarterly Budgeted Financial Performance ( Waste water management                             ) for 4th Quarter ended 30 June 2022 (Figures Finalised as at 2022/08/09)</t>
  </si>
  <si>
    <t>Mpumalanga: Steve Tshwete (MP313) - Table C4 Quarterly Budgeted Financial Performance ( Waste water management                             ) for 4th Quarter ended 30 June 2022 (Figures Finalised as at 2022/08/09)</t>
  </si>
  <si>
    <t>Mpumalanga: Emakhazeni (MP314) - Table C4 Quarterly Budgeted Financial Performance ( Waste water management                             ) for 4th Quarter ended 30 June 2022 (Figures Finalised as at 2022/08/09)</t>
  </si>
  <si>
    <t>Mpumalanga: Thembisile Hani (MP315) - Table C4 Quarterly Budgeted Financial Performance ( Waste water management                             ) for 4th Quarter ended 30 June 2022 (Figures Finalised as at 2022/08/09)</t>
  </si>
  <si>
    <t>Mpumalanga: Dr J.S. Moroka (MP316) - Table C4 Quarterly Budgeted Financial Performance ( Waste water management                             ) for 4th Quarter ended 30 June 2022 (Figures Finalised as at 2022/08/09)</t>
  </si>
  <si>
    <t>Mpumalanga: Nkangala (DC31) - Table C4 Quarterly Budgeted Financial Performance ( Waste water management                             ) for 4th Quarter ended 30 June 2022 (Figures Finalised as at 2022/08/09)</t>
  </si>
  <si>
    <t>Mpumalanga: Thaba Chweu (MP321) - Table C4 Quarterly Budgeted Financial Performance ( Waste water management                             ) for 4th Quarter ended 30 June 2022 (Figures Finalised as at 2022/08/09)</t>
  </si>
  <si>
    <t>Mpumalanga: Nkomazi (MP324) - Table C4 Quarterly Budgeted Financial Performance ( Waste water management                             ) for 4th Quarter ended 30 June 2022 (Figures Finalised as at 2022/08/09)</t>
  </si>
  <si>
    <t>Mpumalanga: Bushbuckridge (MP325) - Table C4 Quarterly Budgeted Financial Performance ( Waste water management                             ) for 4th Quarter ended 30 June 2022 (Figures Finalised as at 2022/08/09)</t>
  </si>
  <si>
    <t>Mpumalanga: City of Mbombela (MP326) - Table C4 Quarterly Budgeted Financial Performance ( Waste water management                             ) for 4th Quarter ended 30 June 2022 (Figures Finalised as at 2022/08/09)</t>
  </si>
  <si>
    <t>Mpumalanga: Ehlanzeni (DC32)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</si>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</sst>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8792254</v>
      </c>
      <c r="D8" s="6"/>
      <c r="E8" s="7">
        <v>12892516</v>
      </c>
      <c r="F8" s="8">
        <v>12892516</v>
      </c>
      <c r="G8" s="8">
        <v>-34940</v>
      </c>
      <c r="H8" s="8">
        <v>754323</v>
      </c>
      <c r="I8" s="8">
        <v>-12481</v>
      </c>
      <c r="J8" s="8">
        <v>706902</v>
      </c>
      <c r="K8" s="8">
        <v>-16854</v>
      </c>
      <c r="L8" s="8">
        <v>659574</v>
      </c>
      <c r="M8" s="8">
        <v>749698</v>
      </c>
      <c r="N8" s="8">
        <v>1392418</v>
      </c>
      <c r="O8" s="8">
        <v>786016</v>
      </c>
      <c r="P8" s="8">
        <v>-2944487</v>
      </c>
      <c r="Q8" s="8">
        <v>733561</v>
      </c>
      <c r="R8" s="8">
        <v>-1424910</v>
      </c>
      <c r="S8" s="8">
        <v>742136</v>
      </c>
      <c r="T8" s="8">
        <v>692228</v>
      </c>
      <c r="U8" s="8">
        <v>-6930</v>
      </c>
      <c r="V8" s="8">
        <v>1427434</v>
      </c>
      <c r="W8" s="8">
        <v>2101844</v>
      </c>
      <c r="X8" s="8">
        <v>12892516</v>
      </c>
      <c r="Y8" s="8">
        <v>-10790672</v>
      </c>
      <c r="Z8" s="2">
        <v>-83.697177494292035</v>
      </c>
      <c r="AA8" s="6">
        <v>12892516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8792254</v>
      </c>
      <c r="D21" s="33">
        <f t="shared" si="0"/>
        <v>0</v>
      </c>
      <c r="E21" s="34">
        <f t="shared" si="0"/>
        <v>12892516</v>
      </c>
      <c r="F21" s="35">
        <f t="shared" si="0"/>
        <v>12892516</v>
      </c>
      <c r="G21" s="35">
        <f t="shared" si="0"/>
        <v>-34940</v>
      </c>
      <c r="H21" s="35">
        <f t="shared" si="0"/>
        <v>754323</v>
      </c>
      <c r="I21" s="35">
        <f t="shared" si="0"/>
        <v>-12481</v>
      </c>
      <c r="J21" s="35">
        <f t="shared" si="0"/>
        <v>706902</v>
      </c>
      <c r="K21" s="35">
        <f t="shared" si="0"/>
        <v>-16854</v>
      </c>
      <c r="L21" s="35">
        <f t="shared" si="0"/>
        <v>659574</v>
      </c>
      <c r="M21" s="35">
        <f t="shared" si="0"/>
        <v>749698</v>
      </c>
      <c r="N21" s="35">
        <f t="shared" si="0"/>
        <v>1392418</v>
      </c>
      <c r="O21" s="35">
        <f t="shared" si="0"/>
        <v>786016</v>
      </c>
      <c r="P21" s="35">
        <f t="shared" si="0"/>
        <v>-2944487</v>
      </c>
      <c r="Q21" s="35">
        <f t="shared" si="0"/>
        <v>733561</v>
      </c>
      <c r="R21" s="35">
        <f t="shared" si="0"/>
        <v>-1424910</v>
      </c>
      <c r="S21" s="35">
        <f t="shared" si="0"/>
        <v>742136</v>
      </c>
      <c r="T21" s="35">
        <f t="shared" si="0"/>
        <v>692228</v>
      </c>
      <c r="U21" s="35">
        <f t="shared" si="0"/>
        <v>-6930</v>
      </c>
      <c r="V21" s="35">
        <f t="shared" si="0"/>
        <v>1427434</v>
      </c>
      <c r="W21" s="35">
        <f t="shared" si="0"/>
        <v>2101844</v>
      </c>
      <c r="X21" s="35">
        <f t="shared" si="0"/>
        <v>12892516</v>
      </c>
      <c r="Y21" s="35">
        <f t="shared" si="0"/>
        <v>-10790672</v>
      </c>
      <c r="Z21" s="36">
        <f>+IF(X21&lt;&gt;0,+(Y21/X21)*100,0)</f>
        <v>-83.697177494292035</v>
      </c>
      <c r="AA21" s="33">
        <f>SUM(AA5:AA20)</f>
        <v>12892516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1994862</v>
      </c>
      <c r="D24" s="6"/>
      <c r="E24" s="7">
        <v>945294</v>
      </c>
      <c r="F24" s="8">
        <v>945294</v>
      </c>
      <c r="G24" s="8"/>
      <c r="H24" s="8">
        <v>159492</v>
      </c>
      <c r="I24" s="8">
        <v>158975</v>
      </c>
      <c r="J24" s="8">
        <v>318467</v>
      </c>
      <c r="K24" s="8">
        <v>234043</v>
      </c>
      <c r="L24" s="8">
        <v>178470</v>
      </c>
      <c r="M24" s="8"/>
      <c r="N24" s="8">
        <v>412513</v>
      </c>
      <c r="O24" s="8">
        <v>455722</v>
      </c>
      <c r="P24" s="8">
        <v>181029</v>
      </c>
      <c r="Q24" s="8">
        <v>166697</v>
      </c>
      <c r="R24" s="8">
        <v>803448</v>
      </c>
      <c r="S24" s="8">
        <v>170248</v>
      </c>
      <c r="T24" s="8">
        <v>177796</v>
      </c>
      <c r="U24" s="8">
        <v>174648</v>
      </c>
      <c r="V24" s="8">
        <v>522692</v>
      </c>
      <c r="W24" s="8">
        <v>2057120</v>
      </c>
      <c r="X24" s="8">
        <v>945294</v>
      </c>
      <c r="Y24" s="8">
        <v>1111826</v>
      </c>
      <c r="Z24" s="2">
        <v>117.61695303260149</v>
      </c>
      <c r="AA24" s="6">
        <v>945294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160051</v>
      </c>
      <c r="R26" s="8">
        <v>160051</v>
      </c>
      <c r="S26" s="8"/>
      <c r="T26" s="8">
        <v>857439</v>
      </c>
      <c r="U26" s="8">
        <v>90583</v>
      </c>
      <c r="V26" s="8">
        <v>948022</v>
      </c>
      <c r="W26" s="8">
        <v>1108073</v>
      </c>
      <c r="X26" s="8"/>
      <c r="Y26" s="8">
        <v>1108073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15078</v>
      </c>
      <c r="D33" s="6"/>
      <c r="E33" s="7">
        <v>5626</v>
      </c>
      <c r="F33" s="8">
        <v>5626</v>
      </c>
      <c r="G33" s="8">
        <v>172229</v>
      </c>
      <c r="H33" s="8">
        <v>1272</v>
      </c>
      <c r="I33" s="8">
        <v>1267</v>
      </c>
      <c r="J33" s="8">
        <v>174768</v>
      </c>
      <c r="K33" s="8">
        <v>2006</v>
      </c>
      <c r="L33" s="8">
        <v>1451</v>
      </c>
      <c r="M33" s="8"/>
      <c r="N33" s="8">
        <v>3457</v>
      </c>
      <c r="O33" s="8">
        <v>3882</v>
      </c>
      <c r="P33" s="8">
        <v>1475</v>
      </c>
      <c r="Q33" s="8">
        <v>1331</v>
      </c>
      <c r="R33" s="8">
        <v>6688</v>
      </c>
      <c r="S33" s="8">
        <v>1367</v>
      </c>
      <c r="T33" s="8">
        <v>1441</v>
      </c>
      <c r="U33" s="8">
        <v>1410</v>
      </c>
      <c r="V33" s="8">
        <v>4218</v>
      </c>
      <c r="W33" s="8">
        <v>189131</v>
      </c>
      <c r="X33" s="8">
        <v>5626</v>
      </c>
      <c r="Y33" s="8">
        <v>183505</v>
      </c>
      <c r="Z33" s="2">
        <v>3261.7312477781729</v>
      </c>
      <c r="AA33" s="6">
        <v>5626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2009940</v>
      </c>
      <c r="D35" s="33">
        <f>SUM(D24:D34)</f>
        <v>0</v>
      </c>
      <c r="E35" s="34">
        <f t="shared" si="1"/>
        <v>950920</v>
      </c>
      <c r="F35" s="35">
        <f t="shared" si="1"/>
        <v>950920</v>
      </c>
      <c r="G35" s="35">
        <f t="shared" si="1"/>
        <v>172229</v>
      </c>
      <c r="H35" s="35">
        <f t="shared" si="1"/>
        <v>160764</v>
      </c>
      <c r="I35" s="35">
        <f t="shared" si="1"/>
        <v>160242</v>
      </c>
      <c r="J35" s="35">
        <f t="shared" si="1"/>
        <v>493235</v>
      </c>
      <c r="K35" s="35">
        <f t="shared" si="1"/>
        <v>236049</v>
      </c>
      <c r="L35" s="35">
        <f t="shared" si="1"/>
        <v>179921</v>
      </c>
      <c r="M35" s="35">
        <f t="shared" si="1"/>
        <v>0</v>
      </c>
      <c r="N35" s="35">
        <f t="shared" si="1"/>
        <v>415970</v>
      </c>
      <c r="O35" s="35">
        <f t="shared" si="1"/>
        <v>459604</v>
      </c>
      <c r="P35" s="35">
        <f t="shared" si="1"/>
        <v>182504</v>
      </c>
      <c r="Q35" s="35">
        <f t="shared" si="1"/>
        <v>328079</v>
      </c>
      <c r="R35" s="35">
        <f t="shared" si="1"/>
        <v>970187</v>
      </c>
      <c r="S35" s="35">
        <f t="shared" si="1"/>
        <v>171615</v>
      </c>
      <c r="T35" s="35">
        <f t="shared" si="1"/>
        <v>1036676</v>
      </c>
      <c r="U35" s="35">
        <f t="shared" si="1"/>
        <v>266641</v>
      </c>
      <c r="V35" s="35">
        <f t="shared" si="1"/>
        <v>1474932</v>
      </c>
      <c r="W35" s="35">
        <f t="shared" si="1"/>
        <v>3354324</v>
      </c>
      <c r="X35" s="35">
        <f t="shared" si="1"/>
        <v>950920</v>
      </c>
      <c r="Y35" s="35">
        <f t="shared" si="1"/>
        <v>2403404</v>
      </c>
      <c r="Z35" s="36">
        <f>+IF(X35&lt;&gt;0,+(Y35/X35)*100,0)</f>
        <v>252.74513103100156</v>
      </c>
      <c r="AA35" s="33">
        <f>SUM(AA24:AA34)</f>
        <v>950920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6782314</v>
      </c>
      <c r="D37" s="46">
        <f>+D21-D35</f>
        <v>0</v>
      </c>
      <c r="E37" s="47">
        <f t="shared" si="2"/>
        <v>11941596</v>
      </c>
      <c r="F37" s="48">
        <f t="shared" si="2"/>
        <v>11941596</v>
      </c>
      <c r="G37" s="48">
        <f t="shared" si="2"/>
        <v>-207169</v>
      </c>
      <c r="H37" s="48">
        <f t="shared" si="2"/>
        <v>593559</v>
      </c>
      <c r="I37" s="48">
        <f t="shared" si="2"/>
        <v>-172723</v>
      </c>
      <c r="J37" s="48">
        <f t="shared" si="2"/>
        <v>213667</v>
      </c>
      <c r="K37" s="48">
        <f t="shared" si="2"/>
        <v>-252903</v>
      </c>
      <c r="L37" s="48">
        <f t="shared" si="2"/>
        <v>479653</v>
      </c>
      <c r="M37" s="48">
        <f t="shared" si="2"/>
        <v>749698</v>
      </c>
      <c r="N37" s="48">
        <f t="shared" si="2"/>
        <v>976448</v>
      </c>
      <c r="O37" s="48">
        <f t="shared" si="2"/>
        <v>326412</v>
      </c>
      <c r="P37" s="48">
        <f t="shared" si="2"/>
        <v>-3126991</v>
      </c>
      <c r="Q37" s="48">
        <f t="shared" si="2"/>
        <v>405482</v>
      </c>
      <c r="R37" s="48">
        <f t="shared" si="2"/>
        <v>-2395097</v>
      </c>
      <c r="S37" s="48">
        <f t="shared" si="2"/>
        <v>570521</v>
      </c>
      <c r="T37" s="48">
        <f t="shared" si="2"/>
        <v>-344448</v>
      </c>
      <c r="U37" s="48">
        <f t="shared" si="2"/>
        <v>-273571</v>
      </c>
      <c r="V37" s="48">
        <f t="shared" si="2"/>
        <v>-47498</v>
      </c>
      <c r="W37" s="48">
        <f t="shared" si="2"/>
        <v>-1252480</v>
      </c>
      <c r="X37" s="48">
        <f>IF(F21=F35,0,X21-X35)</f>
        <v>11941596</v>
      </c>
      <c r="Y37" s="48">
        <f t="shared" si="2"/>
        <v>-13194076</v>
      </c>
      <c r="Z37" s="49">
        <f>+IF(X37&lt;&gt;0,+(Y37/X37)*100,0)</f>
        <v>-110.48838028015686</v>
      </c>
      <c r="AA37" s="46">
        <f>+AA21-AA35</f>
        <v>11941596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6782314</v>
      </c>
      <c r="D41" s="56">
        <f>SUM(D37:D40)</f>
        <v>0</v>
      </c>
      <c r="E41" s="57">
        <f t="shared" si="3"/>
        <v>11941596</v>
      </c>
      <c r="F41" s="58">
        <f t="shared" si="3"/>
        <v>11941596</v>
      </c>
      <c r="G41" s="58">
        <f t="shared" si="3"/>
        <v>-207169</v>
      </c>
      <c r="H41" s="58">
        <f t="shared" si="3"/>
        <v>593559</v>
      </c>
      <c r="I41" s="58">
        <f t="shared" si="3"/>
        <v>-172723</v>
      </c>
      <c r="J41" s="58">
        <f t="shared" si="3"/>
        <v>213667</v>
      </c>
      <c r="K41" s="58">
        <f t="shared" si="3"/>
        <v>-252903</v>
      </c>
      <c r="L41" s="58">
        <f t="shared" si="3"/>
        <v>479653</v>
      </c>
      <c r="M41" s="58">
        <f t="shared" si="3"/>
        <v>749698</v>
      </c>
      <c r="N41" s="58">
        <f t="shared" si="3"/>
        <v>976448</v>
      </c>
      <c r="O41" s="58">
        <f t="shared" si="3"/>
        <v>326412</v>
      </c>
      <c r="P41" s="58">
        <f t="shared" si="3"/>
        <v>-3126991</v>
      </c>
      <c r="Q41" s="58">
        <f t="shared" si="3"/>
        <v>405482</v>
      </c>
      <c r="R41" s="58">
        <f t="shared" si="3"/>
        <v>-2395097</v>
      </c>
      <c r="S41" s="58">
        <f t="shared" si="3"/>
        <v>570521</v>
      </c>
      <c r="T41" s="58">
        <f t="shared" si="3"/>
        <v>-344448</v>
      </c>
      <c r="U41" s="58">
        <f t="shared" si="3"/>
        <v>-273571</v>
      </c>
      <c r="V41" s="58">
        <f t="shared" si="3"/>
        <v>-47498</v>
      </c>
      <c r="W41" s="58">
        <f t="shared" si="3"/>
        <v>-1252480</v>
      </c>
      <c r="X41" s="58">
        <f t="shared" si="3"/>
        <v>11941596</v>
      </c>
      <c r="Y41" s="58">
        <f t="shared" si="3"/>
        <v>-13194076</v>
      </c>
      <c r="Z41" s="59">
        <f>+IF(X41&lt;&gt;0,+(Y41/X41)*100,0)</f>
        <v>-110.48838028015686</v>
      </c>
      <c r="AA41" s="56">
        <f>SUM(AA37:AA40)</f>
        <v>11941596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6782314</v>
      </c>
      <c r="D43" s="64">
        <f>+D41-D42</f>
        <v>0</v>
      </c>
      <c r="E43" s="65">
        <f t="shared" si="4"/>
        <v>11941596</v>
      </c>
      <c r="F43" s="66">
        <f t="shared" si="4"/>
        <v>11941596</v>
      </c>
      <c r="G43" s="66">
        <f t="shared" si="4"/>
        <v>-207169</v>
      </c>
      <c r="H43" s="66">
        <f t="shared" si="4"/>
        <v>593559</v>
      </c>
      <c r="I43" s="66">
        <f t="shared" si="4"/>
        <v>-172723</v>
      </c>
      <c r="J43" s="66">
        <f t="shared" si="4"/>
        <v>213667</v>
      </c>
      <c r="K43" s="66">
        <f t="shared" si="4"/>
        <v>-252903</v>
      </c>
      <c r="L43" s="66">
        <f t="shared" si="4"/>
        <v>479653</v>
      </c>
      <c r="M43" s="66">
        <f t="shared" si="4"/>
        <v>749698</v>
      </c>
      <c r="N43" s="66">
        <f t="shared" si="4"/>
        <v>976448</v>
      </c>
      <c r="O43" s="66">
        <f t="shared" si="4"/>
        <v>326412</v>
      </c>
      <c r="P43" s="66">
        <f t="shared" si="4"/>
        <v>-3126991</v>
      </c>
      <c r="Q43" s="66">
        <f t="shared" si="4"/>
        <v>405482</v>
      </c>
      <c r="R43" s="66">
        <f t="shared" si="4"/>
        <v>-2395097</v>
      </c>
      <c r="S43" s="66">
        <f t="shared" si="4"/>
        <v>570521</v>
      </c>
      <c r="T43" s="66">
        <f t="shared" si="4"/>
        <v>-344448</v>
      </c>
      <c r="U43" s="66">
        <f t="shared" si="4"/>
        <v>-273571</v>
      </c>
      <c r="V43" s="66">
        <f t="shared" si="4"/>
        <v>-47498</v>
      </c>
      <c r="W43" s="66">
        <f t="shared" si="4"/>
        <v>-1252480</v>
      </c>
      <c r="X43" s="66">
        <f t="shared" si="4"/>
        <v>11941596</v>
      </c>
      <c r="Y43" s="66">
        <f t="shared" si="4"/>
        <v>-13194076</v>
      </c>
      <c r="Z43" s="67">
        <f>+IF(X43&lt;&gt;0,+(Y43/X43)*100,0)</f>
        <v>-110.48838028015686</v>
      </c>
      <c r="AA43" s="64">
        <f>+AA41-AA42</f>
        <v>11941596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6782314</v>
      </c>
      <c r="D45" s="56">
        <f>SUM(D43:D44)</f>
        <v>0</v>
      </c>
      <c r="E45" s="57">
        <f t="shared" si="5"/>
        <v>11941596</v>
      </c>
      <c r="F45" s="58">
        <f t="shared" si="5"/>
        <v>11941596</v>
      </c>
      <c r="G45" s="58">
        <f t="shared" si="5"/>
        <v>-207169</v>
      </c>
      <c r="H45" s="58">
        <f t="shared" si="5"/>
        <v>593559</v>
      </c>
      <c r="I45" s="58">
        <f t="shared" si="5"/>
        <v>-172723</v>
      </c>
      <c r="J45" s="58">
        <f t="shared" si="5"/>
        <v>213667</v>
      </c>
      <c r="K45" s="58">
        <f t="shared" si="5"/>
        <v>-252903</v>
      </c>
      <c r="L45" s="58">
        <f t="shared" si="5"/>
        <v>479653</v>
      </c>
      <c r="M45" s="58">
        <f t="shared" si="5"/>
        <v>749698</v>
      </c>
      <c r="N45" s="58">
        <f t="shared" si="5"/>
        <v>976448</v>
      </c>
      <c r="O45" s="58">
        <f t="shared" si="5"/>
        <v>326412</v>
      </c>
      <c r="P45" s="58">
        <f t="shared" si="5"/>
        <v>-3126991</v>
      </c>
      <c r="Q45" s="58">
        <f t="shared" si="5"/>
        <v>405482</v>
      </c>
      <c r="R45" s="58">
        <f t="shared" si="5"/>
        <v>-2395097</v>
      </c>
      <c r="S45" s="58">
        <f t="shared" si="5"/>
        <v>570521</v>
      </c>
      <c r="T45" s="58">
        <f t="shared" si="5"/>
        <v>-344448</v>
      </c>
      <c r="U45" s="58">
        <f t="shared" si="5"/>
        <v>-273571</v>
      </c>
      <c r="V45" s="58">
        <f t="shared" si="5"/>
        <v>-47498</v>
      </c>
      <c r="W45" s="58">
        <f t="shared" si="5"/>
        <v>-1252480</v>
      </c>
      <c r="X45" s="58">
        <f t="shared" si="5"/>
        <v>11941596</v>
      </c>
      <c r="Y45" s="58">
        <f t="shared" si="5"/>
        <v>-13194076</v>
      </c>
      <c r="Z45" s="59">
        <f>+IF(X45&lt;&gt;0,+(Y45/X45)*100,0)</f>
        <v>-110.48838028015686</v>
      </c>
      <c r="AA45" s="56">
        <f>SUM(AA43:AA44)</f>
        <v>11941596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6782314</v>
      </c>
      <c r="D47" s="71">
        <f>SUM(D45:D46)</f>
        <v>0</v>
      </c>
      <c r="E47" s="72">
        <f t="shared" si="6"/>
        <v>11941596</v>
      </c>
      <c r="F47" s="73">
        <f t="shared" si="6"/>
        <v>11941596</v>
      </c>
      <c r="G47" s="73">
        <f t="shared" si="6"/>
        <v>-207169</v>
      </c>
      <c r="H47" s="74">
        <f t="shared" si="6"/>
        <v>593559</v>
      </c>
      <c r="I47" s="74">
        <f t="shared" si="6"/>
        <v>-172723</v>
      </c>
      <c r="J47" s="74">
        <f t="shared" si="6"/>
        <v>213667</v>
      </c>
      <c r="K47" s="74">
        <f t="shared" si="6"/>
        <v>-252903</v>
      </c>
      <c r="L47" s="74">
        <f t="shared" si="6"/>
        <v>479653</v>
      </c>
      <c r="M47" s="73">
        <f t="shared" si="6"/>
        <v>749698</v>
      </c>
      <c r="N47" s="73">
        <f t="shared" si="6"/>
        <v>976448</v>
      </c>
      <c r="O47" s="74">
        <f t="shared" si="6"/>
        <v>326412</v>
      </c>
      <c r="P47" s="74">
        <f t="shared" si="6"/>
        <v>-3126991</v>
      </c>
      <c r="Q47" s="74">
        <f t="shared" si="6"/>
        <v>405482</v>
      </c>
      <c r="R47" s="74">
        <f t="shared" si="6"/>
        <v>-2395097</v>
      </c>
      <c r="S47" s="74">
        <f t="shared" si="6"/>
        <v>570521</v>
      </c>
      <c r="T47" s="73">
        <f t="shared" si="6"/>
        <v>-344448</v>
      </c>
      <c r="U47" s="73">
        <f t="shared" si="6"/>
        <v>-273571</v>
      </c>
      <c r="V47" s="74">
        <f t="shared" si="6"/>
        <v>-47498</v>
      </c>
      <c r="W47" s="74">
        <f t="shared" si="6"/>
        <v>-1252480</v>
      </c>
      <c r="X47" s="74">
        <f t="shared" si="6"/>
        <v>11941596</v>
      </c>
      <c r="Y47" s="74">
        <f t="shared" si="6"/>
        <v>-13194076</v>
      </c>
      <c r="Z47" s="75">
        <f>+IF(X47&lt;&gt;0,+(Y47/X47)*100,0)</f>
        <v>-110.48838028015686</v>
      </c>
      <c r="AA47" s="76">
        <f>SUM(AA45:AA46)</f>
        <v>11941596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46957379</v>
      </c>
      <c r="D8" s="6"/>
      <c r="E8" s="7">
        <v>43432357</v>
      </c>
      <c r="F8" s="8">
        <v>48325839</v>
      </c>
      <c r="G8" s="8">
        <v>4936714</v>
      </c>
      <c r="H8" s="8">
        <v>3984038</v>
      </c>
      <c r="I8" s="8">
        <v>3161619</v>
      </c>
      <c r="J8" s="8">
        <v>12082371</v>
      </c>
      <c r="K8" s="8">
        <v>4041594</v>
      </c>
      <c r="L8" s="8">
        <v>3977125</v>
      </c>
      <c r="M8" s="8">
        <v>4061821</v>
      </c>
      <c r="N8" s="8">
        <v>12080540</v>
      </c>
      <c r="O8" s="8">
        <v>4283280</v>
      </c>
      <c r="P8" s="8">
        <v>4067042</v>
      </c>
      <c r="Q8" s="8">
        <v>4063772</v>
      </c>
      <c r="R8" s="8">
        <v>12414094</v>
      </c>
      <c r="S8" s="8">
        <v>4059792</v>
      </c>
      <c r="T8" s="8">
        <v>4064440</v>
      </c>
      <c r="U8" s="8">
        <v>4072717</v>
      </c>
      <c r="V8" s="8">
        <v>12196949</v>
      </c>
      <c r="W8" s="8">
        <v>48773954</v>
      </c>
      <c r="X8" s="8">
        <v>48325839</v>
      </c>
      <c r="Y8" s="8">
        <v>448115</v>
      </c>
      <c r="Z8" s="2">
        <v>0.92727826204941843</v>
      </c>
      <c r="AA8" s="6">
        <v>48325839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6801125</v>
      </c>
      <c r="D13" s="6"/>
      <c r="E13" s="7">
        <v>6837491</v>
      </c>
      <c r="F13" s="8">
        <v>4705286</v>
      </c>
      <c r="G13" s="8">
        <v>386026</v>
      </c>
      <c r="H13" s="8">
        <v>393134</v>
      </c>
      <c r="I13" s="8">
        <v>357640</v>
      </c>
      <c r="J13" s="8">
        <v>1136800</v>
      </c>
      <c r="K13" s="8">
        <v>400756</v>
      </c>
      <c r="L13" s="8">
        <v>405345</v>
      </c>
      <c r="M13" s="8">
        <v>409743</v>
      </c>
      <c r="N13" s="8">
        <v>1215844</v>
      </c>
      <c r="O13" s="8">
        <v>423894</v>
      </c>
      <c r="P13" s="8">
        <v>420875</v>
      </c>
      <c r="Q13" s="8">
        <v>426070</v>
      </c>
      <c r="R13" s="8">
        <v>1270839</v>
      </c>
      <c r="S13" s="8">
        <v>449145</v>
      </c>
      <c r="T13" s="8">
        <v>454004</v>
      </c>
      <c r="U13" s="8">
        <v>456988</v>
      </c>
      <c r="V13" s="8">
        <v>1360137</v>
      </c>
      <c r="W13" s="8">
        <v>4983620</v>
      </c>
      <c r="X13" s="8">
        <v>4705286</v>
      </c>
      <c r="Y13" s="8">
        <v>278334</v>
      </c>
      <c r="Z13" s="2">
        <v>5.9153471223640812</v>
      </c>
      <c r="AA13" s="6">
        <v>4705286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14922945</v>
      </c>
      <c r="F18" s="8">
        <v>7650193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7650193</v>
      </c>
      <c r="Y18" s="8">
        <v>-7650193</v>
      </c>
      <c r="Z18" s="2">
        <v>-100</v>
      </c>
      <c r="AA18" s="6">
        <v>7650193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53758504</v>
      </c>
      <c r="D21" s="33">
        <f t="shared" si="0"/>
        <v>0</v>
      </c>
      <c r="E21" s="34">
        <f t="shared" si="0"/>
        <v>65192793</v>
      </c>
      <c r="F21" s="35">
        <f t="shared" si="0"/>
        <v>60681318</v>
      </c>
      <c r="G21" s="35">
        <f t="shared" si="0"/>
        <v>5322740</v>
      </c>
      <c r="H21" s="35">
        <f t="shared" si="0"/>
        <v>4377172</v>
      </c>
      <c r="I21" s="35">
        <f t="shared" si="0"/>
        <v>3519259</v>
      </c>
      <c r="J21" s="35">
        <f t="shared" si="0"/>
        <v>13219171</v>
      </c>
      <c r="K21" s="35">
        <f t="shared" si="0"/>
        <v>4442350</v>
      </c>
      <c r="L21" s="35">
        <f t="shared" si="0"/>
        <v>4382470</v>
      </c>
      <c r="M21" s="35">
        <f t="shared" si="0"/>
        <v>4471564</v>
      </c>
      <c r="N21" s="35">
        <f t="shared" si="0"/>
        <v>13296384</v>
      </c>
      <c r="O21" s="35">
        <f t="shared" si="0"/>
        <v>4707174</v>
      </c>
      <c r="P21" s="35">
        <f t="shared" si="0"/>
        <v>4487917</v>
      </c>
      <c r="Q21" s="35">
        <f t="shared" si="0"/>
        <v>4489842</v>
      </c>
      <c r="R21" s="35">
        <f t="shared" si="0"/>
        <v>13684933</v>
      </c>
      <c r="S21" s="35">
        <f t="shared" si="0"/>
        <v>4508937</v>
      </c>
      <c r="T21" s="35">
        <f t="shared" si="0"/>
        <v>4518444</v>
      </c>
      <c r="U21" s="35">
        <f t="shared" si="0"/>
        <v>4529705</v>
      </c>
      <c r="V21" s="35">
        <f t="shared" si="0"/>
        <v>13557086</v>
      </c>
      <c r="W21" s="35">
        <f t="shared" si="0"/>
        <v>53757574</v>
      </c>
      <c r="X21" s="35">
        <f t="shared" si="0"/>
        <v>60681318</v>
      </c>
      <c r="Y21" s="35">
        <f t="shared" si="0"/>
        <v>-6923744</v>
      </c>
      <c r="Z21" s="36">
        <f>+IF(X21&lt;&gt;0,+(Y21/X21)*100,0)</f>
        <v>-11.410009255237338</v>
      </c>
      <c r="AA21" s="33">
        <f>SUM(AA5:AA20)</f>
        <v>60681318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14940325</v>
      </c>
      <c r="D24" s="6"/>
      <c r="E24" s="7">
        <v>14046284</v>
      </c>
      <c r="F24" s="8">
        <v>16233461</v>
      </c>
      <c r="G24" s="8">
        <v>1288957</v>
      </c>
      <c r="H24" s="8">
        <v>1086837</v>
      </c>
      <c r="I24" s="8">
        <v>1278695</v>
      </c>
      <c r="J24" s="8">
        <v>3654489</v>
      </c>
      <c r="K24" s="8">
        <v>1382370</v>
      </c>
      <c r="L24" s="8">
        <v>1356886</v>
      </c>
      <c r="M24" s="8">
        <v>1336899</v>
      </c>
      <c r="N24" s="8">
        <v>4076155</v>
      </c>
      <c r="O24" s="8">
        <v>1281001</v>
      </c>
      <c r="P24" s="8">
        <v>1254799</v>
      </c>
      <c r="Q24" s="8">
        <v>1190398</v>
      </c>
      <c r="R24" s="8">
        <v>3726198</v>
      </c>
      <c r="S24" s="8">
        <v>1314236</v>
      </c>
      <c r="T24" s="8">
        <v>1296967</v>
      </c>
      <c r="U24" s="8">
        <v>1956012</v>
      </c>
      <c r="V24" s="8">
        <v>4567215</v>
      </c>
      <c r="W24" s="8">
        <v>16024057</v>
      </c>
      <c r="X24" s="8">
        <v>16233461</v>
      </c>
      <c r="Y24" s="8">
        <v>-209404</v>
      </c>
      <c r="Z24" s="2">
        <v>-1.289952894210298</v>
      </c>
      <c r="AA24" s="6">
        <v>16233461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12886942</v>
      </c>
      <c r="D26" s="6"/>
      <c r="E26" s="7">
        <v>10053970</v>
      </c>
      <c r="F26" s="8">
        <v>11195204</v>
      </c>
      <c r="G26" s="8"/>
      <c r="H26" s="8"/>
      <c r="I26" s="8"/>
      <c r="J26" s="8"/>
      <c r="K26" s="8"/>
      <c r="L26" s="8"/>
      <c r="M26" s="8">
        <v>6937459</v>
      </c>
      <c r="N26" s="8">
        <v>6937459</v>
      </c>
      <c r="O26" s="8"/>
      <c r="P26" s="8"/>
      <c r="Q26" s="8"/>
      <c r="R26" s="8"/>
      <c r="S26" s="8"/>
      <c r="T26" s="8"/>
      <c r="U26" s="8"/>
      <c r="V26" s="8"/>
      <c r="W26" s="8">
        <v>6937459</v>
      </c>
      <c r="X26" s="8">
        <v>11195204</v>
      </c>
      <c r="Y26" s="8">
        <v>-4257745</v>
      </c>
      <c r="Z26" s="2">
        <v>-38.03186614553875</v>
      </c>
      <c r="AA26" s="6">
        <v>11195204</v>
      </c>
    </row>
    <row r="27" spans="1:27" x14ac:dyDescent="0.25">
      <c r="A27" s="25" t="s">
        <v>53</v>
      </c>
      <c r="B27" s="24" t="s">
        <v>32</v>
      </c>
      <c r="C27" s="6">
        <v>16897834</v>
      </c>
      <c r="D27" s="6"/>
      <c r="E27" s="7">
        <v>25147115</v>
      </c>
      <c r="F27" s="8">
        <v>25147115</v>
      </c>
      <c r="G27" s="8"/>
      <c r="H27" s="8"/>
      <c r="I27" s="8"/>
      <c r="J27" s="8"/>
      <c r="K27" s="8">
        <v>5223993</v>
      </c>
      <c r="L27" s="8"/>
      <c r="M27" s="8"/>
      <c r="N27" s="8">
        <v>5223993</v>
      </c>
      <c r="O27" s="8"/>
      <c r="P27" s="8"/>
      <c r="Q27" s="8"/>
      <c r="R27" s="8"/>
      <c r="S27" s="8"/>
      <c r="T27" s="8"/>
      <c r="U27" s="8"/>
      <c r="V27" s="8"/>
      <c r="W27" s="8">
        <v>5223993</v>
      </c>
      <c r="X27" s="8">
        <v>25147115</v>
      </c>
      <c r="Y27" s="8">
        <v>-19923122</v>
      </c>
      <c r="Z27" s="2">
        <v>-79.226273073471845</v>
      </c>
      <c r="AA27" s="6">
        <v>25147115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461146</v>
      </c>
      <c r="D30" s="6"/>
      <c r="E30" s="7">
        <v>512706</v>
      </c>
      <c r="F30" s="8">
        <v>413000</v>
      </c>
      <c r="G30" s="8"/>
      <c r="H30" s="8">
        <v>30473</v>
      </c>
      <c r="I30" s="8">
        <v>43564</v>
      </c>
      <c r="J30" s="8">
        <v>74037</v>
      </c>
      <c r="K30" s="8"/>
      <c r="L30" s="8">
        <v>18434</v>
      </c>
      <c r="M30" s="8">
        <v>1429</v>
      </c>
      <c r="N30" s="8">
        <v>19863</v>
      </c>
      <c r="O30" s="8">
        <v>1896</v>
      </c>
      <c r="P30" s="8">
        <v>161291</v>
      </c>
      <c r="Q30" s="8">
        <v>5075</v>
      </c>
      <c r="R30" s="8">
        <v>168262</v>
      </c>
      <c r="S30" s="8">
        <v>30910</v>
      </c>
      <c r="T30" s="8">
        <v>12768</v>
      </c>
      <c r="U30" s="8">
        <v>75450</v>
      </c>
      <c r="V30" s="8">
        <v>119128</v>
      </c>
      <c r="W30" s="8">
        <v>381290</v>
      </c>
      <c r="X30" s="8">
        <v>413000</v>
      </c>
      <c r="Y30" s="8">
        <v>-31710</v>
      </c>
      <c r="Z30" s="2">
        <v>-7.6779661016949152</v>
      </c>
      <c r="AA30" s="6">
        <v>413000</v>
      </c>
    </row>
    <row r="31" spans="1:27" x14ac:dyDescent="0.25">
      <c r="A31" s="25" t="s">
        <v>57</v>
      </c>
      <c r="B31" s="24" t="s">
        <v>32</v>
      </c>
      <c r="C31" s="6">
        <v>313061</v>
      </c>
      <c r="D31" s="6"/>
      <c r="E31" s="7">
        <v>2118928</v>
      </c>
      <c r="F31" s="8">
        <v>950000</v>
      </c>
      <c r="G31" s="8"/>
      <c r="H31" s="8"/>
      <c r="I31" s="8"/>
      <c r="J31" s="8"/>
      <c r="K31" s="8">
        <v>178650</v>
      </c>
      <c r="L31" s="8"/>
      <c r="M31" s="8"/>
      <c r="N31" s="8">
        <v>178650</v>
      </c>
      <c r="O31" s="8"/>
      <c r="P31" s="8"/>
      <c r="Q31" s="8"/>
      <c r="R31" s="8"/>
      <c r="S31" s="8"/>
      <c r="T31" s="8"/>
      <c r="U31" s="8">
        <v>169000</v>
      </c>
      <c r="V31" s="8">
        <v>169000</v>
      </c>
      <c r="W31" s="8">
        <v>347650</v>
      </c>
      <c r="X31" s="8">
        <v>950000</v>
      </c>
      <c r="Y31" s="8">
        <v>-602350</v>
      </c>
      <c r="Z31" s="2">
        <v>-63.405263157894744</v>
      </c>
      <c r="AA31" s="6">
        <v>950000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189501</v>
      </c>
      <c r="D33" s="6"/>
      <c r="E33" s="7">
        <v>670511</v>
      </c>
      <c r="F33" s="8">
        <v>299271</v>
      </c>
      <c r="G33" s="8">
        <v>1199</v>
      </c>
      <c r="H33" s="8">
        <v>5358</v>
      </c>
      <c r="I33" s="8"/>
      <c r="J33" s="8">
        <v>6557</v>
      </c>
      <c r="K33" s="8">
        <v>52911</v>
      </c>
      <c r="L33" s="8">
        <v>7716</v>
      </c>
      <c r="M33" s="8"/>
      <c r="N33" s="8">
        <v>60627</v>
      </c>
      <c r="O33" s="8"/>
      <c r="P33" s="8">
        <v>85261</v>
      </c>
      <c r="Q33" s="8">
        <v>36417</v>
      </c>
      <c r="R33" s="8">
        <v>121678</v>
      </c>
      <c r="S33" s="8">
        <v>20654</v>
      </c>
      <c r="T33" s="8">
        <v>2399</v>
      </c>
      <c r="U33" s="8">
        <v>68592</v>
      </c>
      <c r="V33" s="8">
        <v>91645</v>
      </c>
      <c r="W33" s="8">
        <v>280507</v>
      </c>
      <c r="X33" s="8">
        <v>299271</v>
      </c>
      <c r="Y33" s="8">
        <v>-18764</v>
      </c>
      <c r="Z33" s="2">
        <v>-6.2699025298141153</v>
      </c>
      <c r="AA33" s="6">
        <v>299271</v>
      </c>
    </row>
    <row r="34" spans="1:27" x14ac:dyDescent="0.25">
      <c r="A34" s="23" t="s">
        <v>59</v>
      </c>
      <c r="B34" s="29" t="s">
        <v>32</v>
      </c>
      <c r="C34" s="6">
        <v>2683632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48372441</v>
      </c>
      <c r="D35" s="33">
        <f>SUM(D24:D34)</f>
        <v>0</v>
      </c>
      <c r="E35" s="34">
        <f t="shared" si="1"/>
        <v>52549514</v>
      </c>
      <c r="F35" s="35">
        <f t="shared" si="1"/>
        <v>54238051</v>
      </c>
      <c r="G35" s="35">
        <f t="shared" si="1"/>
        <v>1290156</v>
      </c>
      <c r="H35" s="35">
        <f t="shared" si="1"/>
        <v>1122668</v>
      </c>
      <c r="I35" s="35">
        <f t="shared" si="1"/>
        <v>1322259</v>
      </c>
      <c r="J35" s="35">
        <f t="shared" si="1"/>
        <v>3735083</v>
      </c>
      <c r="K35" s="35">
        <f t="shared" si="1"/>
        <v>6837924</v>
      </c>
      <c r="L35" s="35">
        <f t="shared" si="1"/>
        <v>1383036</v>
      </c>
      <c r="M35" s="35">
        <f t="shared" si="1"/>
        <v>8275787</v>
      </c>
      <c r="N35" s="35">
        <f t="shared" si="1"/>
        <v>16496747</v>
      </c>
      <c r="O35" s="35">
        <f t="shared" si="1"/>
        <v>1282897</v>
      </c>
      <c r="P35" s="35">
        <f t="shared" si="1"/>
        <v>1501351</v>
      </c>
      <c r="Q35" s="35">
        <f t="shared" si="1"/>
        <v>1231890</v>
      </c>
      <c r="R35" s="35">
        <f t="shared" si="1"/>
        <v>4016138</v>
      </c>
      <c r="S35" s="35">
        <f t="shared" si="1"/>
        <v>1365800</v>
      </c>
      <c r="T35" s="35">
        <f t="shared" si="1"/>
        <v>1312134</v>
      </c>
      <c r="U35" s="35">
        <f t="shared" si="1"/>
        <v>2269054</v>
      </c>
      <c r="V35" s="35">
        <f t="shared" si="1"/>
        <v>4946988</v>
      </c>
      <c r="W35" s="35">
        <f t="shared" si="1"/>
        <v>29194956</v>
      </c>
      <c r="X35" s="35">
        <f t="shared" si="1"/>
        <v>54238051</v>
      </c>
      <c r="Y35" s="35">
        <f t="shared" si="1"/>
        <v>-25043095</v>
      </c>
      <c r="Z35" s="36">
        <f>+IF(X35&lt;&gt;0,+(Y35/X35)*100,0)</f>
        <v>-46.172556974807229</v>
      </c>
      <c r="AA35" s="33">
        <f>SUM(AA24:AA34)</f>
        <v>54238051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5386063</v>
      </c>
      <c r="D37" s="46">
        <f>+D21-D35</f>
        <v>0</v>
      </c>
      <c r="E37" s="47">
        <f t="shared" si="2"/>
        <v>12643279</v>
      </c>
      <c r="F37" s="48">
        <f t="shared" si="2"/>
        <v>6443267</v>
      </c>
      <c r="G37" s="48">
        <f t="shared" si="2"/>
        <v>4032584</v>
      </c>
      <c r="H37" s="48">
        <f t="shared" si="2"/>
        <v>3254504</v>
      </c>
      <c r="I37" s="48">
        <f t="shared" si="2"/>
        <v>2197000</v>
      </c>
      <c r="J37" s="48">
        <f t="shared" si="2"/>
        <v>9484088</v>
      </c>
      <c r="K37" s="48">
        <f t="shared" si="2"/>
        <v>-2395574</v>
      </c>
      <c r="L37" s="48">
        <f t="shared" si="2"/>
        <v>2999434</v>
      </c>
      <c r="M37" s="48">
        <f t="shared" si="2"/>
        <v>-3804223</v>
      </c>
      <c r="N37" s="48">
        <f t="shared" si="2"/>
        <v>-3200363</v>
      </c>
      <c r="O37" s="48">
        <f t="shared" si="2"/>
        <v>3424277</v>
      </c>
      <c r="P37" s="48">
        <f t="shared" si="2"/>
        <v>2986566</v>
      </c>
      <c r="Q37" s="48">
        <f t="shared" si="2"/>
        <v>3257952</v>
      </c>
      <c r="R37" s="48">
        <f t="shared" si="2"/>
        <v>9668795</v>
      </c>
      <c r="S37" s="48">
        <f t="shared" si="2"/>
        <v>3143137</v>
      </c>
      <c r="T37" s="48">
        <f t="shared" si="2"/>
        <v>3206310</v>
      </c>
      <c r="U37" s="48">
        <f t="shared" si="2"/>
        <v>2260651</v>
      </c>
      <c r="V37" s="48">
        <f t="shared" si="2"/>
        <v>8610098</v>
      </c>
      <c r="W37" s="48">
        <f t="shared" si="2"/>
        <v>24562618</v>
      </c>
      <c r="X37" s="48">
        <f>IF(F21=F35,0,X21-X35)</f>
        <v>6443267</v>
      </c>
      <c r="Y37" s="48">
        <f t="shared" si="2"/>
        <v>18119351</v>
      </c>
      <c r="Z37" s="49">
        <f>+IF(X37&lt;&gt;0,+(Y37/X37)*100,0)</f>
        <v>281.21372279000695</v>
      </c>
      <c r="AA37" s="46">
        <f>+AA21-AA35</f>
        <v>6443267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5386063</v>
      </c>
      <c r="D41" s="56">
        <f>SUM(D37:D40)</f>
        <v>0</v>
      </c>
      <c r="E41" s="57">
        <f t="shared" si="3"/>
        <v>12643279</v>
      </c>
      <c r="F41" s="58">
        <f t="shared" si="3"/>
        <v>6443267</v>
      </c>
      <c r="G41" s="58">
        <f t="shared" si="3"/>
        <v>4032584</v>
      </c>
      <c r="H41" s="58">
        <f t="shared" si="3"/>
        <v>3254504</v>
      </c>
      <c r="I41" s="58">
        <f t="shared" si="3"/>
        <v>2197000</v>
      </c>
      <c r="J41" s="58">
        <f t="shared" si="3"/>
        <v>9484088</v>
      </c>
      <c r="K41" s="58">
        <f t="shared" si="3"/>
        <v>-2395574</v>
      </c>
      <c r="L41" s="58">
        <f t="shared" si="3"/>
        <v>2999434</v>
      </c>
      <c r="M41" s="58">
        <f t="shared" si="3"/>
        <v>-3804223</v>
      </c>
      <c r="N41" s="58">
        <f t="shared" si="3"/>
        <v>-3200363</v>
      </c>
      <c r="O41" s="58">
        <f t="shared" si="3"/>
        <v>3424277</v>
      </c>
      <c r="P41" s="58">
        <f t="shared" si="3"/>
        <v>2986566</v>
      </c>
      <c r="Q41" s="58">
        <f t="shared" si="3"/>
        <v>3257952</v>
      </c>
      <c r="R41" s="58">
        <f t="shared" si="3"/>
        <v>9668795</v>
      </c>
      <c r="S41" s="58">
        <f t="shared" si="3"/>
        <v>3143137</v>
      </c>
      <c r="T41" s="58">
        <f t="shared" si="3"/>
        <v>3206310</v>
      </c>
      <c r="U41" s="58">
        <f t="shared" si="3"/>
        <v>2260651</v>
      </c>
      <c r="V41" s="58">
        <f t="shared" si="3"/>
        <v>8610098</v>
      </c>
      <c r="W41" s="58">
        <f t="shared" si="3"/>
        <v>24562618</v>
      </c>
      <c r="X41" s="58">
        <f t="shared" si="3"/>
        <v>6443267</v>
      </c>
      <c r="Y41" s="58">
        <f t="shared" si="3"/>
        <v>18119351</v>
      </c>
      <c r="Z41" s="59">
        <f>+IF(X41&lt;&gt;0,+(Y41/X41)*100,0)</f>
        <v>281.21372279000695</v>
      </c>
      <c r="AA41" s="56">
        <f>SUM(AA37:AA40)</f>
        <v>6443267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5386063</v>
      </c>
      <c r="D43" s="64">
        <f>+D41-D42</f>
        <v>0</v>
      </c>
      <c r="E43" s="65">
        <f t="shared" si="4"/>
        <v>12643279</v>
      </c>
      <c r="F43" s="66">
        <f t="shared" si="4"/>
        <v>6443267</v>
      </c>
      <c r="G43" s="66">
        <f t="shared" si="4"/>
        <v>4032584</v>
      </c>
      <c r="H43" s="66">
        <f t="shared" si="4"/>
        <v>3254504</v>
      </c>
      <c r="I43" s="66">
        <f t="shared" si="4"/>
        <v>2197000</v>
      </c>
      <c r="J43" s="66">
        <f t="shared" si="4"/>
        <v>9484088</v>
      </c>
      <c r="K43" s="66">
        <f t="shared" si="4"/>
        <v>-2395574</v>
      </c>
      <c r="L43" s="66">
        <f t="shared" si="4"/>
        <v>2999434</v>
      </c>
      <c r="M43" s="66">
        <f t="shared" si="4"/>
        <v>-3804223</v>
      </c>
      <c r="N43" s="66">
        <f t="shared" si="4"/>
        <v>-3200363</v>
      </c>
      <c r="O43" s="66">
        <f t="shared" si="4"/>
        <v>3424277</v>
      </c>
      <c r="P43" s="66">
        <f t="shared" si="4"/>
        <v>2986566</v>
      </c>
      <c r="Q43" s="66">
        <f t="shared" si="4"/>
        <v>3257952</v>
      </c>
      <c r="R43" s="66">
        <f t="shared" si="4"/>
        <v>9668795</v>
      </c>
      <c r="S43" s="66">
        <f t="shared" si="4"/>
        <v>3143137</v>
      </c>
      <c r="T43" s="66">
        <f t="shared" si="4"/>
        <v>3206310</v>
      </c>
      <c r="U43" s="66">
        <f t="shared" si="4"/>
        <v>2260651</v>
      </c>
      <c r="V43" s="66">
        <f t="shared" si="4"/>
        <v>8610098</v>
      </c>
      <c r="W43" s="66">
        <f t="shared" si="4"/>
        <v>24562618</v>
      </c>
      <c r="X43" s="66">
        <f t="shared" si="4"/>
        <v>6443267</v>
      </c>
      <c r="Y43" s="66">
        <f t="shared" si="4"/>
        <v>18119351</v>
      </c>
      <c r="Z43" s="67">
        <f>+IF(X43&lt;&gt;0,+(Y43/X43)*100,0)</f>
        <v>281.21372279000695</v>
      </c>
      <c r="AA43" s="64">
        <f>+AA41-AA42</f>
        <v>6443267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5386063</v>
      </c>
      <c r="D45" s="56">
        <f>SUM(D43:D44)</f>
        <v>0</v>
      </c>
      <c r="E45" s="57">
        <f t="shared" si="5"/>
        <v>12643279</v>
      </c>
      <c r="F45" s="58">
        <f t="shared" si="5"/>
        <v>6443267</v>
      </c>
      <c r="G45" s="58">
        <f t="shared" si="5"/>
        <v>4032584</v>
      </c>
      <c r="H45" s="58">
        <f t="shared" si="5"/>
        <v>3254504</v>
      </c>
      <c r="I45" s="58">
        <f t="shared" si="5"/>
        <v>2197000</v>
      </c>
      <c r="J45" s="58">
        <f t="shared" si="5"/>
        <v>9484088</v>
      </c>
      <c r="K45" s="58">
        <f t="shared" si="5"/>
        <v>-2395574</v>
      </c>
      <c r="L45" s="58">
        <f t="shared" si="5"/>
        <v>2999434</v>
      </c>
      <c r="M45" s="58">
        <f t="shared" si="5"/>
        <v>-3804223</v>
      </c>
      <c r="N45" s="58">
        <f t="shared" si="5"/>
        <v>-3200363</v>
      </c>
      <c r="O45" s="58">
        <f t="shared" si="5"/>
        <v>3424277</v>
      </c>
      <c r="P45" s="58">
        <f t="shared" si="5"/>
        <v>2986566</v>
      </c>
      <c r="Q45" s="58">
        <f t="shared" si="5"/>
        <v>3257952</v>
      </c>
      <c r="R45" s="58">
        <f t="shared" si="5"/>
        <v>9668795</v>
      </c>
      <c r="S45" s="58">
        <f t="shared" si="5"/>
        <v>3143137</v>
      </c>
      <c r="T45" s="58">
        <f t="shared" si="5"/>
        <v>3206310</v>
      </c>
      <c r="U45" s="58">
        <f t="shared" si="5"/>
        <v>2260651</v>
      </c>
      <c r="V45" s="58">
        <f t="shared" si="5"/>
        <v>8610098</v>
      </c>
      <c r="W45" s="58">
        <f t="shared" si="5"/>
        <v>24562618</v>
      </c>
      <c r="X45" s="58">
        <f t="shared" si="5"/>
        <v>6443267</v>
      </c>
      <c r="Y45" s="58">
        <f t="shared" si="5"/>
        <v>18119351</v>
      </c>
      <c r="Z45" s="59">
        <f>+IF(X45&lt;&gt;0,+(Y45/X45)*100,0)</f>
        <v>281.21372279000695</v>
      </c>
      <c r="AA45" s="56">
        <f>SUM(AA43:AA44)</f>
        <v>6443267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5386063</v>
      </c>
      <c r="D47" s="71">
        <f>SUM(D45:D46)</f>
        <v>0</v>
      </c>
      <c r="E47" s="72">
        <f t="shared" si="6"/>
        <v>12643279</v>
      </c>
      <c r="F47" s="73">
        <f t="shared" si="6"/>
        <v>6443267</v>
      </c>
      <c r="G47" s="73">
        <f t="shared" si="6"/>
        <v>4032584</v>
      </c>
      <c r="H47" s="74">
        <f t="shared" si="6"/>
        <v>3254504</v>
      </c>
      <c r="I47" s="74">
        <f t="shared" si="6"/>
        <v>2197000</v>
      </c>
      <c r="J47" s="74">
        <f t="shared" si="6"/>
        <v>9484088</v>
      </c>
      <c r="K47" s="74">
        <f t="shared" si="6"/>
        <v>-2395574</v>
      </c>
      <c r="L47" s="74">
        <f t="shared" si="6"/>
        <v>2999434</v>
      </c>
      <c r="M47" s="73">
        <f t="shared" si="6"/>
        <v>-3804223</v>
      </c>
      <c r="N47" s="73">
        <f t="shared" si="6"/>
        <v>-3200363</v>
      </c>
      <c r="O47" s="74">
        <f t="shared" si="6"/>
        <v>3424277</v>
      </c>
      <c r="P47" s="74">
        <f t="shared" si="6"/>
        <v>2986566</v>
      </c>
      <c r="Q47" s="74">
        <f t="shared" si="6"/>
        <v>3257952</v>
      </c>
      <c r="R47" s="74">
        <f t="shared" si="6"/>
        <v>9668795</v>
      </c>
      <c r="S47" s="74">
        <f t="shared" si="6"/>
        <v>3143137</v>
      </c>
      <c r="T47" s="73">
        <f t="shared" si="6"/>
        <v>3206310</v>
      </c>
      <c r="U47" s="73">
        <f t="shared" si="6"/>
        <v>2260651</v>
      </c>
      <c r="V47" s="74">
        <f t="shared" si="6"/>
        <v>8610098</v>
      </c>
      <c r="W47" s="74">
        <f t="shared" si="6"/>
        <v>24562618</v>
      </c>
      <c r="X47" s="74">
        <f t="shared" si="6"/>
        <v>6443267</v>
      </c>
      <c r="Y47" s="74">
        <f t="shared" si="6"/>
        <v>18119351</v>
      </c>
      <c r="Z47" s="75">
        <f>+IF(X47&lt;&gt;0,+(Y47/X47)*100,0)</f>
        <v>281.21372279000695</v>
      </c>
      <c r="AA47" s="76">
        <f>SUM(AA45:AA46)</f>
        <v>6443267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10943189</v>
      </c>
      <c r="D8" s="6"/>
      <c r="E8" s="7">
        <v>11144733</v>
      </c>
      <c r="F8" s="8">
        <v>11144733</v>
      </c>
      <c r="G8" s="8">
        <v>928337</v>
      </c>
      <c r="H8" s="8">
        <v>915241</v>
      </c>
      <c r="I8" s="8">
        <v>1010849</v>
      </c>
      <c r="J8" s="8">
        <v>2854427</v>
      </c>
      <c r="K8" s="8">
        <v>954757</v>
      </c>
      <c r="L8" s="8">
        <v>927430</v>
      </c>
      <c r="M8" s="8">
        <v>905646</v>
      </c>
      <c r="N8" s="8">
        <v>2787833</v>
      </c>
      <c r="O8" s="8">
        <v>921864</v>
      </c>
      <c r="P8" s="8">
        <v>1004263</v>
      </c>
      <c r="Q8" s="8">
        <v>943921</v>
      </c>
      <c r="R8" s="8">
        <v>2870048</v>
      </c>
      <c r="S8" s="8">
        <v>950745</v>
      </c>
      <c r="T8" s="8">
        <v>954515</v>
      </c>
      <c r="U8" s="8">
        <v>912244</v>
      </c>
      <c r="V8" s="8">
        <v>2817504</v>
      </c>
      <c r="W8" s="8">
        <v>11329812</v>
      </c>
      <c r="X8" s="8">
        <v>11144733</v>
      </c>
      <c r="Y8" s="8">
        <v>185079</v>
      </c>
      <c r="Z8" s="2">
        <v>1.6606858145457588</v>
      </c>
      <c r="AA8" s="6">
        <v>11144733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2763339</v>
      </c>
      <c r="F13" s="8">
        <v>2102586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2102586</v>
      </c>
      <c r="Y13" s="8">
        <v>-2102586</v>
      </c>
      <c r="Z13" s="2">
        <v>-100</v>
      </c>
      <c r="AA13" s="6">
        <v>2102586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10943189</v>
      </c>
      <c r="D21" s="33">
        <f t="shared" si="0"/>
        <v>0</v>
      </c>
      <c r="E21" s="34">
        <f t="shared" si="0"/>
        <v>13908072</v>
      </c>
      <c r="F21" s="35">
        <f t="shared" si="0"/>
        <v>13247319</v>
      </c>
      <c r="G21" s="35">
        <f t="shared" si="0"/>
        <v>928337</v>
      </c>
      <c r="H21" s="35">
        <f t="shared" si="0"/>
        <v>915241</v>
      </c>
      <c r="I21" s="35">
        <f t="shared" si="0"/>
        <v>1010849</v>
      </c>
      <c r="J21" s="35">
        <f t="shared" si="0"/>
        <v>2854427</v>
      </c>
      <c r="K21" s="35">
        <f t="shared" si="0"/>
        <v>954757</v>
      </c>
      <c r="L21" s="35">
        <f t="shared" si="0"/>
        <v>927430</v>
      </c>
      <c r="M21" s="35">
        <f t="shared" si="0"/>
        <v>905646</v>
      </c>
      <c r="N21" s="35">
        <f t="shared" si="0"/>
        <v>2787833</v>
      </c>
      <c r="O21" s="35">
        <f t="shared" si="0"/>
        <v>921864</v>
      </c>
      <c r="P21" s="35">
        <f t="shared" si="0"/>
        <v>1004263</v>
      </c>
      <c r="Q21" s="35">
        <f t="shared" si="0"/>
        <v>943921</v>
      </c>
      <c r="R21" s="35">
        <f t="shared" si="0"/>
        <v>2870048</v>
      </c>
      <c r="S21" s="35">
        <f t="shared" si="0"/>
        <v>950745</v>
      </c>
      <c r="T21" s="35">
        <f t="shared" si="0"/>
        <v>954515</v>
      </c>
      <c r="U21" s="35">
        <f t="shared" si="0"/>
        <v>912244</v>
      </c>
      <c r="V21" s="35">
        <f t="shared" si="0"/>
        <v>2817504</v>
      </c>
      <c r="W21" s="35">
        <f t="shared" si="0"/>
        <v>11329812</v>
      </c>
      <c r="X21" s="35">
        <f t="shared" si="0"/>
        <v>13247319</v>
      </c>
      <c r="Y21" s="35">
        <f t="shared" si="0"/>
        <v>-1917507</v>
      </c>
      <c r="Z21" s="36">
        <f>+IF(X21&lt;&gt;0,+(Y21/X21)*100,0)</f>
        <v>-14.474679744633612</v>
      </c>
      <c r="AA21" s="33">
        <f>SUM(AA5:AA20)</f>
        <v>13247319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1947292</v>
      </c>
      <c r="D24" s="6"/>
      <c r="E24" s="7">
        <v>2719372</v>
      </c>
      <c r="F24" s="8">
        <v>1609044</v>
      </c>
      <c r="G24" s="8">
        <v>119004</v>
      </c>
      <c r="H24" s="8">
        <v>130145</v>
      </c>
      <c r="I24" s="8">
        <v>144745</v>
      </c>
      <c r="J24" s="8">
        <v>393894</v>
      </c>
      <c r="K24" s="8"/>
      <c r="L24" s="8"/>
      <c r="M24" s="8">
        <v>461774</v>
      </c>
      <c r="N24" s="8">
        <v>461774</v>
      </c>
      <c r="O24" s="8">
        <v>135929</v>
      </c>
      <c r="P24" s="8"/>
      <c r="Q24" s="8">
        <v>136481</v>
      </c>
      <c r="R24" s="8">
        <v>272410</v>
      </c>
      <c r="S24" s="8"/>
      <c r="T24" s="8">
        <v>129450</v>
      </c>
      <c r="U24" s="8">
        <v>400511</v>
      </c>
      <c r="V24" s="8">
        <v>529961</v>
      </c>
      <c r="W24" s="8">
        <v>1658039</v>
      </c>
      <c r="X24" s="8">
        <v>1609044</v>
      </c>
      <c r="Y24" s="8">
        <v>48995</v>
      </c>
      <c r="Z24" s="2">
        <v>3.0449757744350063</v>
      </c>
      <c r="AA24" s="6">
        <v>1609044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10511299</v>
      </c>
      <c r="D26" s="6"/>
      <c r="E26" s="7">
        <v>6519642</v>
      </c>
      <c r="F26" s="8">
        <v>6519642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6519642</v>
      </c>
      <c r="Y26" s="8">
        <v>-6519642</v>
      </c>
      <c r="Z26" s="2">
        <v>-100</v>
      </c>
      <c r="AA26" s="6">
        <v>6519642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19644810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379917</v>
      </c>
      <c r="D30" s="6"/>
      <c r="E30" s="7">
        <v>31269</v>
      </c>
      <c r="F30" s="8">
        <v>1046882</v>
      </c>
      <c r="G30" s="8"/>
      <c r="H30" s="8">
        <v>82437</v>
      </c>
      <c r="I30" s="8"/>
      <c r="J30" s="8">
        <v>82437</v>
      </c>
      <c r="K30" s="8">
        <v>73070</v>
      </c>
      <c r="L30" s="8">
        <v>261733</v>
      </c>
      <c r="M30" s="8">
        <v>317698</v>
      </c>
      <c r="N30" s="8">
        <v>652501</v>
      </c>
      <c r="O30" s="8">
        <v>17193</v>
      </c>
      <c r="P30" s="8">
        <v>1896</v>
      </c>
      <c r="Q30" s="8"/>
      <c r="R30" s="8">
        <v>19089</v>
      </c>
      <c r="S30" s="8"/>
      <c r="T30" s="8"/>
      <c r="U30" s="8">
        <v>67819</v>
      </c>
      <c r="V30" s="8">
        <v>67819</v>
      </c>
      <c r="W30" s="8">
        <v>821846</v>
      </c>
      <c r="X30" s="8">
        <v>1046882</v>
      </c>
      <c r="Y30" s="8">
        <v>-225036</v>
      </c>
      <c r="Z30" s="2">
        <v>-21.495832386075985</v>
      </c>
      <c r="AA30" s="6">
        <v>1046882</v>
      </c>
    </row>
    <row r="31" spans="1:27" x14ac:dyDescent="0.25">
      <c r="A31" s="25" t="s">
        <v>57</v>
      </c>
      <c r="B31" s="24" t="s">
        <v>32</v>
      </c>
      <c r="C31" s="6">
        <v>7160663</v>
      </c>
      <c r="D31" s="6"/>
      <c r="E31" s="7">
        <v>1634815</v>
      </c>
      <c r="F31" s="8">
        <v>1511443</v>
      </c>
      <c r="G31" s="8">
        <v>21979</v>
      </c>
      <c r="H31" s="8">
        <v>112519</v>
      </c>
      <c r="I31" s="8">
        <v>65879</v>
      </c>
      <c r="J31" s="8">
        <v>200377</v>
      </c>
      <c r="K31" s="8">
        <v>109944</v>
      </c>
      <c r="L31" s="8">
        <v>189466</v>
      </c>
      <c r="M31" s="8">
        <v>444027</v>
      </c>
      <c r="N31" s="8">
        <v>743437</v>
      </c>
      <c r="O31" s="8">
        <v>557212</v>
      </c>
      <c r="P31" s="8">
        <v>518274</v>
      </c>
      <c r="Q31" s="8">
        <v>360897</v>
      </c>
      <c r="R31" s="8">
        <v>1436383</v>
      </c>
      <c r="S31" s="8">
        <v>513431</v>
      </c>
      <c r="T31" s="8">
        <v>898242</v>
      </c>
      <c r="U31" s="8">
        <v>1180690</v>
      </c>
      <c r="V31" s="8">
        <v>2592363</v>
      </c>
      <c r="W31" s="8">
        <v>4972560</v>
      </c>
      <c r="X31" s="8">
        <v>1511443</v>
      </c>
      <c r="Y31" s="8">
        <v>3461117</v>
      </c>
      <c r="Z31" s="2">
        <v>228.99421281517064</v>
      </c>
      <c r="AA31" s="6">
        <v>1511443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78604</v>
      </c>
      <c r="D33" s="6"/>
      <c r="E33" s="7">
        <v>85206</v>
      </c>
      <c r="F33" s="8">
        <v>66744</v>
      </c>
      <c r="G33" s="8">
        <v>1125</v>
      </c>
      <c r="H33" s="8">
        <v>-130145</v>
      </c>
      <c r="I33" s="8">
        <v>1383</v>
      </c>
      <c r="J33" s="8">
        <v>-127637</v>
      </c>
      <c r="K33" s="8"/>
      <c r="L33" s="8"/>
      <c r="M33" s="8">
        <v>4397</v>
      </c>
      <c r="N33" s="8">
        <v>4397</v>
      </c>
      <c r="O33" s="8">
        <v>1128</v>
      </c>
      <c r="P33" s="8"/>
      <c r="Q33" s="8">
        <v>1133</v>
      </c>
      <c r="R33" s="8">
        <v>2261</v>
      </c>
      <c r="S33" s="8"/>
      <c r="T33" s="8">
        <v>1063</v>
      </c>
      <c r="U33" s="8">
        <v>68124</v>
      </c>
      <c r="V33" s="8">
        <v>69187</v>
      </c>
      <c r="W33" s="8">
        <v>-51792</v>
      </c>
      <c r="X33" s="8">
        <v>66744</v>
      </c>
      <c r="Y33" s="8">
        <v>-118536</v>
      </c>
      <c r="Z33" s="2">
        <v>-177.59798633585041</v>
      </c>
      <c r="AA33" s="6">
        <v>66744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20077775</v>
      </c>
      <c r="D35" s="33">
        <f>SUM(D24:D34)</f>
        <v>0</v>
      </c>
      <c r="E35" s="34">
        <f t="shared" si="1"/>
        <v>30635114</v>
      </c>
      <c r="F35" s="35">
        <f t="shared" si="1"/>
        <v>10753755</v>
      </c>
      <c r="G35" s="35">
        <f t="shared" si="1"/>
        <v>142108</v>
      </c>
      <c r="H35" s="35">
        <f t="shared" si="1"/>
        <v>194956</v>
      </c>
      <c r="I35" s="35">
        <f t="shared" si="1"/>
        <v>212007</v>
      </c>
      <c r="J35" s="35">
        <f t="shared" si="1"/>
        <v>549071</v>
      </c>
      <c r="K35" s="35">
        <f t="shared" si="1"/>
        <v>183014</v>
      </c>
      <c r="L35" s="35">
        <f t="shared" si="1"/>
        <v>451199</v>
      </c>
      <c r="M35" s="35">
        <f t="shared" si="1"/>
        <v>1227896</v>
      </c>
      <c r="N35" s="35">
        <f t="shared" si="1"/>
        <v>1862109</v>
      </c>
      <c r="O35" s="35">
        <f t="shared" si="1"/>
        <v>711462</v>
      </c>
      <c r="P35" s="35">
        <f t="shared" si="1"/>
        <v>520170</v>
      </c>
      <c r="Q35" s="35">
        <f t="shared" si="1"/>
        <v>498511</v>
      </c>
      <c r="R35" s="35">
        <f t="shared" si="1"/>
        <v>1730143</v>
      </c>
      <c r="S35" s="35">
        <f t="shared" si="1"/>
        <v>513431</v>
      </c>
      <c r="T35" s="35">
        <f t="shared" si="1"/>
        <v>1028755</v>
      </c>
      <c r="U35" s="35">
        <f t="shared" si="1"/>
        <v>1717144</v>
      </c>
      <c r="V35" s="35">
        <f t="shared" si="1"/>
        <v>3259330</v>
      </c>
      <c r="W35" s="35">
        <f t="shared" si="1"/>
        <v>7400653</v>
      </c>
      <c r="X35" s="35">
        <f t="shared" si="1"/>
        <v>10753755</v>
      </c>
      <c r="Y35" s="35">
        <f t="shared" si="1"/>
        <v>-3353102</v>
      </c>
      <c r="Z35" s="36">
        <f>+IF(X35&lt;&gt;0,+(Y35/X35)*100,0)</f>
        <v>-31.180755001392534</v>
      </c>
      <c r="AA35" s="33">
        <f>SUM(AA24:AA34)</f>
        <v>10753755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-9134586</v>
      </c>
      <c r="D37" s="46">
        <f>+D21-D35</f>
        <v>0</v>
      </c>
      <c r="E37" s="47">
        <f t="shared" si="2"/>
        <v>-16727042</v>
      </c>
      <c r="F37" s="48">
        <f t="shared" si="2"/>
        <v>2493564</v>
      </c>
      <c r="G37" s="48">
        <f t="shared" si="2"/>
        <v>786229</v>
      </c>
      <c r="H37" s="48">
        <f t="shared" si="2"/>
        <v>720285</v>
      </c>
      <c r="I37" s="48">
        <f t="shared" si="2"/>
        <v>798842</v>
      </c>
      <c r="J37" s="48">
        <f t="shared" si="2"/>
        <v>2305356</v>
      </c>
      <c r="K37" s="48">
        <f t="shared" si="2"/>
        <v>771743</v>
      </c>
      <c r="L37" s="48">
        <f t="shared" si="2"/>
        <v>476231</v>
      </c>
      <c r="M37" s="48">
        <f t="shared" si="2"/>
        <v>-322250</v>
      </c>
      <c r="N37" s="48">
        <f t="shared" si="2"/>
        <v>925724</v>
      </c>
      <c r="O37" s="48">
        <f t="shared" si="2"/>
        <v>210402</v>
      </c>
      <c r="P37" s="48">
        <f t="shared" si="2"/>
        <v>484093</v>
      </c>
      <c r="Q37" s="48">
        <f t="shared" si="2"/>
        <v>445410</v>
      </c>
      <c r="R37" s="48">
        <f t="shared" si="2"/>
        <v>1139905</v>
      </c>
      <c r="S37" s="48">
        <f t="shared" si="2"/>
        <v>437314</v>
      </c>
      <c r="T37" s="48">
        <f t="shared" si="2"/>
        <v>-74240</v>
      </c>
      <c r="U37" s="48">
        <f t="shared" si="2"/>
        <v>-804900</v>
      </c>
      <c r="V37" s="48">
        <f t="shared" si="2"/>
        <v>-441826</v>
      </c>
      <c r="W37" s="48">
        <f t="shared" si="2"/>
        <v>3929159</v>
      </c>
      <c r="X37" s="48">
        <f>IF(F21=F35,0,X21-X35)</f>
        <v>2493564</v>
      </c>
      <c r="Y37" s="48">
        <f t="shared" si="2"/>
        <v>1435595</v>
      </c>
      <c r="Z37" s="49">
        <f>+IF(X37&lt;&gt;0,+(Y37/X37)*100,0)</f>
        <v>57.572013391274503</v>
      </c>
      <c r="AA37" s="46">
        <f>+AA21-AA35</f>
        <v>2493564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-9134586</v>
      </c>
      <c r="D41" s="56">
        <f>SUM(D37:D40)</f>
        <v>0</v>
      </c>
      <c r="E41" s="57">
        <f t="shared" si="3"/>
        <v>-16727042</v>
      </c>
      <c r="F41" s="58">
        <f t="shared" si="3"/>
        <v>2493564</v>
      </c>
      <c r="G41" s="58">
        <f t="shared" si="3"/>
        <v>786229</v>
      </c>
      <c r="H41" s="58">
        <f t="shared" si="3"/>
        <v>720285</v>
      </c>
      <c r="I41" s="58">
        <f t="shared" si="3"/>
        <v>798842</v>
      </c>
      <c r="J41" s="58">
        <f t="shared" si="3"/>
        <v>2305356</v>
      </c>
      <c r="K41" s="58">
        <f t="shared" si="3"/>
        <v>771743</v>
      </c>
      <c r="L41" s="58">
        <f t="shared" si="3"/>
        <v>476231</v>
      </c>
      <c r="M41" s="58">
        <f t="shared" si="3"/>
        <v>-322250</v>
      </c>
      <c r="N41" s="58">
        <f t="shared" si="3"/>
        <v>925724</v>
      </c>
      <c r="O41" s="58">
        <f t="shared" si="3"/>
        <v>210402</v>
      </c>
      <c r="P41" s="58">
        <f t="shared" si="3"/>
        <v>484093</v>
      </c>
      <c r="Q41" s="58">
        <f t="shared" si="3"/>
        <v>445410</v>
      </c>
      <c r="R41" s="58">
        <f t="shared" si="3"/>
        <v>1139905</v>
      </c>
      <c r="S41" s="58">
        <f t="shared" si="3"/>
        <v>437314</v>
      </c>
      <c r="T41" s="58">
        <f t="shared" si="3"/>
        <v>-74240</v>
      </c>
      <c r="U41" s="58">
        <f t="shared" si="3"/>
        <v>-804900</v>
      </c>
      <c r="V41" s="58">
        <f t="shared" si="3"/>
        <v>-441826</v>
      </c>
      <c r="W41" s="58">
        <f t="shared" si="3"/>
        <v>3929159</v>
      </c>
      <c r="X41" s="58">
        <f t="shared" si="3"/>
        <v>2493564</v>
      </c>
      <c r="Y41" s="58">
        <f t="shared" si="3"/>
        <v>1435595</v>
      </c>
      <c r="Z41" s="59">
        <f>+IF(X41&lt;&gt;0,+(Y41/X41)*100,0)</f>
        <v>57.572013391274503</v>
      </c>
      <c r="AA41" s="56">
        <f>SUM(AA37:AA40)</f>
        <v>2493564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-9134586</v>
      </c>
      <c r="D43" s="64">
        <f>+D41-D42</f>
        <v>0</v>
      </c>
      <c r="E43" s="65">
        <f t="shared" si="4"/>
        <v>-16727042</v>
      </c>
      <c r="F43" s="66">
        <f t="shared" si="4"/>
        <v>2493564</v>
      </c>
      <c r="G43" s="66">
        <f t="shared" si="4"/>
        <v>786229</v>
      </c>
      <c r="H43" s="66">
        <f t="shared" si="4"/>
        <v>720285</v>
      </c>
      <c r="I43" s="66">
        <f t="shared" si="4"/>
        <v>798842</v>
      </c>
      <c r="J43" s="66">
        <f t="shared" si="4"/>
        <v>2305356</v>
      </c>
      <c r="K43" s="66">
        <f t="shared" si="4"/>
        <v>771743</v>
      </c>
      <c r="L43" s="66">
        <f t="shared" si="4"/>
        <v>476231</v>
      </c>
      <c r="M43" s="66">
        <f t="shared" si="4"/>
        <v>-322250</v>
      </c>
      <c r="N43" s="66">
        <f t="shared" si="4"/>
        <v>925724</v>
      </c>
      <c r="O43" s="66">
        <f t="shared" si="4"/>
        <v>210402</v>
      </c>
      <c r="P43" s="66">
        <f t="shared" si="4"/>
        <v>484093</v>
      </c>
      <c r="Q43" s="66">
        <f t="shared" si="4"/>
        <v>445410</v>
      </c>
      <c r="R43" s="66">
        <f t="shared" si="4"/>
        <v>1139905</v>
      </c>
      <c r="S43" s="66">
        <f t="shared" si="4"/>
        <v>437314</v>
      </c>
      <c r="T43" s="66">
        <f t="shared" si="4"/>
        <v>-74240</v>
      </c>
      <c r="U43" s="66">
        <f t="shared" si="4"/>
        <v>-804900</v>
      </c>
      <c r="V43" s="66">
        <f t="shared" si="4"/>
        <v>-441826</v>
      </c>
      <c r="W43" s="66">
        <f t="shared" si="4"/>
        <v>3929159</v>
      </c>
      <c r="X43" s="66">
        <f t="shared" si="4"/>
        <v>2493564</v>
      </c>
      <c r="Y43" s="66">
        <f t="shared" si="4"/>
        <v>1435595</v>
      </c>
      <c r="Z43" s="67">
        <f>+IF(X43&lt;&gt;0,+(Y43/X43)*100,0)</f>
        <v>57.572013391274503</v>
      </c>
      <c r="AA43" s="64">
        <f>+AA41-AA42</f>
        <v>2493564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-9134586</v>
      </c>
      <c r="D45" s="56">
        <f>SUM(D43:D44)</f>
        <v>0</v>
      </c>
      <c r="E45" s="57">
        <f t="shared" si="5"/>
        <v>-16727042</v>
      </c>
      <c r="F45" s="58">
        <f t="shared" si="5"/>
        <v>2493564</v>
      </c>
      <c r="G45" s="58">
        <f t="shared" si="5"/>
        <v>786229</v>
      </c>
      <c r="H45" s="58">
        <f t="shared" si="5"/>
        <v>720285</v>
      </c>
      <c r="I45" s="58">
        <f t="shared" si="5"/>
        <v>798842</v>
      </c>
      <c r="J45" s="58">
        <f t="shared" si="5"/>
        <v>2305356</v>
      </c>
      <c r="K45" s="58">
        <f t="shared" si="5"/>
        <v>771743</v>
      </c>
      <c r="L45" s="58">
        <f t="shared" si="5"/>
        <v>476231</v>
      </c>
      <c r="M45" s="58">
        <f t="shared" si="5"/>
        <v>-322250</v>
      </c>
      <c r="N45" s="58">
        <f t="shared" si="5"/>
        <v>925724</v>
      </c>
      <c r="O45" s="58">
        <f t="shared" si="5"/>
        <v>210402</v>
      </c>
      <c r="P45" s="58">
        <f t="shared" si="5"/>
        <v>484093</v>
      </c>
      <c r="Q45" s="58">
        <f t="shared" si="5"/>
        <v>445410</v>
      </c>
      <c r="R45" s="58">
        <f t="shared" si="5"/>
        <v>1139905</v>
      </c>
      <c r="S45" s="58">
        <f t="shared" si="5"/>
        <v>437314</v>
      </c>
      <c r="T45" s="58">
        <f t="shared" si="5"/>
        <v>-74240</v>
      </c>
      <c r="U45" s="58">
        <f t="shared" si="5"/>
        <v>-804900</v>
      </c>
      <c r="V45" s="58">
        <f t="shared" si="5"/>
        <v>-441826</v>
      </c>
      <c r="W45" s="58">
        <f t="shared" si="5"/>
        <v>3929159</v>
      </c>
      <c r="X45" s="58">
        <f t="shared" si="5"/>
        <v>2493564</v>
      </c>
      <c r="Y45" s="58">
        <f t="shared" si="5"/>
        <v>1435595</v>
      </c>
      <c r="Z45" s="59">
        <f>+IF(X45&lt;&gt;0,+(Y45/X45)*100,0)</f>
        <v>57.572013391274503</v>
      </c>
      <c r="AA45" s="56">
        <f>SUM(AA43:AA44)</f>
        <v>2493564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-9134586</v>
      </c>
      <c r="D47" s="71">
        <f>SUM(D45:D46)</f>
        <v>0</v>
      </c>
      <c r="E47" s="72">
        <f t="shared" si="6"/>
        <v>-16727042</v>
      </c>
      <c r="F47" s="73">
        <f t="shared" si="6"/>
        <v>2493564</v>
      </c>
      <c r="G47" s="73">
        <f t="shared" si="6"/>
        <v>786229</v>
      </c>
      <c r="H47" s="74">
        <f t="shared" si="6"/>
        <v>720285</v>
      </c>
      <c r="I47" s="74">
        <f t="shared" si="6"/>
        <v>798842</v>
      </c>
      <c r="J47" s="74">
        <f t="shared" si="6"/>
        <v>2305356</v>
      </c>
      <c r="K47" s="74">
        <f t="shared" si="6"/>
        <v>771743</v>
      </c>
      <c r="L47" s="74">
        <f t="shared" si="6"/>
        <v>476231</v>
      </c>
      <c r="M47" s="73">
        <f t="shared" si="6"/>
        <v>-322250</v>
      </c>
      <c r="N47" s="73">
        <f t="shared" si="6"/>
        <v>925724</v>
      </c>
      <c r="O47" s="74">
        <f t="shared" si="6"/>
        <v>210402</v>
      </c>
      <c r="P47" s="74">
        <f t="shared" si="6"/>
        <v>484093</v>
      </c>
      <c r="Q47" s="74">
        <f t="shared" si="6"/>
        <v>445410</v>
      </c>
      <c r="R47" s="74">
        <f t="shared" si="6"/>
        <v>1139905</v>
      </c>
      <c r="S47" s="74">
        <f t="shared" si="6"/>
        <v>437314</v>
      </c>
      <c r="T47" s="73">
        <f t="shared" si="6"/>
        <v>-74240</v>
      </c>
      <c r="U47" s="73">
        <f t="shared" si="6"/>
        <v>-804900</v>
      </c>
      <c r="V47" s="74">
        <f t="shared" si="6"/>
        <v>-441826</v>
      </c>
      <c r="W47" s="74">
        <f t="shared" si="6"/>
        <v>3929159</v>
      </c>
      <c r="X47" s="74">
        <f t="shared" si="6"/>
        <v>2493564</v>
      </c>
      <c r="Y47" s="74">
        <f t="shared" si="6"/>
        <v>1435595</v>
      </c>
      <c r="Z47" s="75">
        <f>+IF(X47&lt;&gt;0,+(Y47/X47)*100,0)</f>
        <v>57.572013391274503</v>
      </c>
      <c r="AA47" s="76">
        <f>SUM(AA45:AA46)</f>
        <v>2493564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17647630</v>
      </c>
      <c r="D8" s="6"/>
      <c r="E8" s="7">
        <v>14033112</v>
      </c>
      <c r="F8" s="8">
        <v>14033112</v>
      </c>
      <c r="G8" s="8">
        <v>1602596</v>
      </c>
      <c r="H8" s="8">
        <v>1603861</v>
      </c>
      <c r="I8" s="8">
        <v>1603350</v>
      </c>
      <c r="J8" s="8">
        <v>4809807</v>
      </c>
      <c r="K8" s="8">
        <v>1602952</v>
      </c>
      <c r="L8" s="8">
        <v>1603568</v>
      </c>
      <c r="M8" s="8">
        <v>1604121</v>
      </c>
      <c r="N8" s="8">
        <v>4810641</v>
      </c>
      <c r="O8" s="8">
        <v>1604593</v>
      </c>
      <c r="P8" s="8">
        <v>1603920</v>
      </c>
      <c r="Q8" s="8">
        <v>1599133</v>
      </c>
      <c r="R8" s="8">
        <v>4807646</v>
      </c>
      <c r="S8" s="8">
        <v>1587393</v>
      </c>
      <c r="T8" s="8">
        <v>1603439</v>
      </c>
      <c r="U8" s="8">
        <v>1604047</v>
      </c>
      <c r="V8" s="8">
        <v>4794879</v>
      </c>
      <c r="W8" s="8">
        <v>19222973</v>
      </c>
      <c r="X8" s="8">
        <v>14033112</v>
      </c>
      <c r="Y8" s="8">
        <v>5189861</v>
      </c>
      <c r="Z8" s="2">
        <v>36.982965717083992</v>
      </c>
      <c r="AA8" s="6">
        <v>14033112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17647630</v>
      </c>
      <c r="D21" s="33">
        <f t="shared" si="0"/>
        <v>0</v>
      </c>
      <c r="E21" s="34">
        <f t="shared" si="0"/>
        <v>14033112</v>
      </c>
      <c r="F21" s="35">
        <f t="shared" si="0"/>
        <v>14033112</v>
      </c>
      <c r="G21" s="35">
        <f t="shared" si="0"/>
        <v>1602596</v>
      </c>
      <c r="H21" s="35">
        <f t="shared" si="0"/>
        <v>1603861</v>
      </c>
      <c r="I21" s="35">
        <f t="shared" si="0"/>
        <v>1603350</v>
      </c>
      <c r="J21" s="35">
        <f t="shared" si="0"/>
        <v>4809807</v>
      </c>
      <c r="K21" s="35">
        <f t="shared" si="0"/>
        <v>1602952</v>
      </c>
      <c r="L21" s="35">
        <f t="shared" si="0"/>
        <v>1603568</v>
      </c>
      <c r="M21" s="35">
        <f t="shared" si="0"/>
        <v>1604121</v>
      </c>
      <c r="N21" s="35">
        <f t="shared" si="0"/>
        <v>4810641</v>
      </c>
      <c r="O21" s="35">
        <f t="shared" si="0"/>
        <v>1604593</v>
      </c>
      <c r="P21" s="35">
        <f t="shared" si="0"/>
        <v>1603920</v>
      </c>
      <c r="Q21" s="35">
        <f t="shared" si="0"/>
        <v>1599133</v>
      </c>
      <c r="R21" s="35">
        <f t="shared" si="0"/>
        <v>4807646</v>
      </c>
      <c r="S21" s="35">
        <f t="shared" si="0"/>
        <v>1587393</v>
      </c>
      <c r="T21" s="35">
        <f t="shared" si="0"/>
        <v>1603439</v>
      </c>
      <c r="U21" s="35">
        <f t="shared" si="0"/>
        <v>1604047</v>
      </c>
      <c r="V21" s="35">
        <f t="shared" si="0"/>
        <v>4794879</v>
      </c>
      <c r="W21" s="35">
        <f t="shared" si="0"/>
        <v>19222973</v>
      </c>
      <c r="X21" s="35">
        <f t="shared" si="0"/>
        <v>14033112</v>
      </c>
      <c r="Y21" s="35">
        <f t="shared" si="0"/>
        <v>5189861</v>
      </c>
      <c r="Z21" s="36">
        <f>+IF(X21&lt;&gt;0,+(Y21/X21)*100,0)</f>
        <v>36.982965717083992</v>
      </c>
      <c r="AA21" s="33">
        <f>SUM(AA5:AA20)</f>
        <v>14033112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4157165</v>
      </c>
      <c r="F26" s="8">
        <v>4157165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4157165</v>
      </c>
      <c r="Y26" s="8">
        <v>-4157165</v>
      </c>
      <c r="Z26" s="2">
        <v>-100</v>
      </c>
      <c r="AA26" s="6">
        <v>4157165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4157165</v>
      </c>
      <c r="F35" s="35">
        <f t="shared" si="1"/>
        <v>4157165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4157165</v>
      </c>
      <c r="Y35" s="35">
        <f t="shared" si="1"/>
        <v>-4157165</v>
      </c>
      <c r="Z35" s="36">
        <f>+IF(X35&lt;&gt;0,+(Y35/X35)*100,0)</f>
        <v>-100</v>
      </c>
      <c r="AA35" s="33">
        <f>SUM(AA24:AA34)</f>
        <v>4157165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17647630</v>
      </c>
      <c r="D37" s="46">
        <f>+D21-D35</f>
        <v>0</v>
      </c>
      <c r="E37" s="47">
        <f t="shared" si="2"/>
        <v>9875947</v>
      </c>
      <c r="F37" s="48">
        <f t="shared" si="2"/>
        <v>9875947</v>
      </c>
      <c r="G37" s="48">
        <f t="shared" si="2"/>
        <v>1602596</v>
      </c>
      <c r="H37" s="48">
        <f t="shared" si="2"/>
        <v>1603861</v>
      </c>
      <c r="I37" s="48">
        <f t="shared" si="2"/>
        <v>1603350</v>
      </c>
      <c r="J37" s="48">
        <f t="shared" si="2"/>
        <v>4809807</v>
      </c>
      <c r="K37" s="48">
        <f t="shared" si="2"/>
        <v>1602952</v>
      </c>
      <c r="L37" s="48">
        <f t="shared" si="2"/>
        <v>1603568</v>
      </c>
      <c r="M37" s="48">
        <f t="shared" si="2"/>
        <v>1604121</v>
      </c>
      <c r="N37" s="48">
        <f t="shared" si="2"/>
        <v>4810641</v>
      </c>
      <c r="O37" s="48">
        <f t="shared" si="2"/>
        <v>1604593</v>
      </c>
      <c r="P37" s="48">
        <f t="shared" si="2"/>
        <v>1603920</v>
      </c>
      <c r="Q37" s="48">
        <f t="shared" si="2"/>
        <v>1599133</v>
      </c>
      <c r="R37" s="48">
        <f t="shared" si="2"/>
        <v>4807646</v>
      </c>
      <c r="S37" s="48">
        <f t="shared" si="2"/>
        <v>1587393</v>
      </c>
      <c r="T37" s="48">
        <f t="shared" si="2"/>
        <v>1603439</v>
      </c>
      <c r="U37" s="48">
        <f t="shared" si="2"/>
        <v>1604047</v>
      </c>
      <c r="V37" s="48">
        <f t="shared" si="2"/>
        <v>4794879</v>
      </c>
      <c r="W37" s="48">
        <f t="shared" si="2"/>
        <v>19222973</v>
      </c>
      <c r="X37" s="48">
        <f>IF(F21=F35,0,X21-X35)</f>
        <v>9875947</v>
      </c>
      <c r="Y37" s="48">
        <f t="shared" si="2"/>
        <v>9347026</v>
      </c>
      <c r="Z37" s="49">
        <f>+IF(X37&lt;&gt;0,+(Y37/X37)*100,0)</f>
        <v>94.644351574588242</v>
      </c>
      <c r="AA37" s="46">
        <f>+AA21-AA35</f>
        <v>9875947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17647630</v>
      </c>
      <c r="D41" s="56">
        <f>SUM(D37:D40)</f>
        <v>0</v>
      </c>
      <c r="E41" s="57">
        <f t="shared" si="3"/>
        <v>9875947</v>
      </c>
      <c r="F41" s="58">
        <f t="shared" si="3"/>
        <v>9875947</v>
      </c>
      <c r="G41" s="58">
        <f t="shared" si="3"/>
        <v>1602596</v>
      </c>
      <c r="H41" s="58">
        <f t="shared" si="3"/>
        <v>1603861</v>
      </c>
      <c r="I41" s="58">
        <f t="shared" si="3"/>
        <v>1603350</v>
      </c>
      <c r="J41" s="58">
        <f t="shared" si="3"/>
        <v>4809807</v>
      </c>
      <c r="K41" s="58">
        <f t="shared" si="3"/>
        <v>1602952</v>
      </c>
      <c r="L41" s="58">
        <f t="shared" si="3"/>
        <v>1603568</v>
      </c>
      <c r="M41" s="58">
        <f t="shared" si="3"/>
        <v>1604121</v>
      </c>
      <c r="N41" s="58">
        <f t="shared" si="3"/>
        <v>4810641</v>
      </c>
      <c r="O41" s="58">
        <f t="shared" si="3"/>
        <v>1604593</v>
      </c>
      <c r="P41" s="58">
        <f t="shared" si="3"/>
        <v>1603920</v>
      </c>
      <c r="Q41" s="58">
        <f t="shared" si="3"/>
        <v>1599133</v>
      </c>
      <c r="R41" s="58">
        <f t="shared" si="3"/>
        <v>4807646</v>
      </c>
      <c r="S41" s="58">
        <f t="shared" si="3"/>
        <v>1587393</v>
      </c>
      <c r="T41" s="58">
        <f t="shared" si="3"/>
        <v>1603439</v>
      </c>
      <c r="U41" s="58">
        <f t="shared" si="3"/>
        <v>1604047</v>
      </c>
      <c r="V41" s="58">
        <f t="shared" si="3"/>
        <v>4794879</v>
      </c>
      <c r="W41" s="58">
        <f t="shared" si="3"/>
        <v>19222973</v>
      </c>
      <c r="X41" s="58">
        <f t="shared" si="3"/>
        <v>9875947</v>
      </c>
      <c r="Y41" s="58">
        <f t="shared" si="3"/>
        <v>9347026</v>
      </c>
      <c r="Z41" s="59">
        <f>+IF(X41&lt;&gt;0,+(Y41/X41)*100,0)</f>
        <v>94.644351574588242</v>
      </c>
      <c r="AA41" s="56">
        <f>SUM(AA37:AA40)</f>
        <v>9875947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17647630</v>
      </c>
      <c r="D43" s="64">
        <f>+D41-D42</f>
        <v>0</v>
      </c>
      <c r="E43" s="65">
        <f t="shared" si="4"/>
        <v>9875947</v>
      </c>
      <c r="F43" s="66">
        <f t="shared" si="4"/>
        <v>9875947</v>
      </c>
      <c r="G43" s="66">
        <f t="shared" si="4"/>
        <v>1602596</v>
      </c>
      <c r="H43" s="66">
        <f t="shared" si="4"/>
        <v>1603861</v>
      </c>
      <c r="I43" s="66">
        <f t="shared" si="4"/>
        <v>1603350</v>
      </c>
      <c r="J43" s="66">
        <f t="shared" si="4"/>
        <v>4809807</v>
      </c>
      <c r="K43" s="66">
        <f t="shared" si="4"/>
        <v>1602952</v>
      </c>
      <c r="L43" s="66">
        <f t="shared" si="4"/>
        <v>1603568</v>
      </c>
      <c r="M43" s="66">
        <f t="shared" si="4"/>
        <v>1604121</v>
      </c>
      <c r="N43" s="66">
        <f t="shared" si="4"/>
        <v>4810641</v>
      </c>
      <c r="O43" s="66">
        <f t="shared" si="4"/>
        <v>1604593</v>
      </c>
      <c r="P43" s="66">
        <f t="shared" si="4"/>
        <v>1603920</v>
      </c>
      <c r="Q43" s="66">
        <f t="shared" si="4"/>
        <v>1599133</v>
      </c>
      <c r="R43" s="66">
        <f t="shared" si="4"/>
        <v>4807646</v>
      </c>
      <c r="S43" s="66">
        <f t="shared" si="4"/>
        <v>1587393</v>
      </c>
      <c r="T43" s="66">
        <f t="shared" si="4"/>
        <v>1603439</v>
      </c>
      <c r="U43" s="66">
        <f t="shared" si="4"/>
        <v>1604047</v>
      </c>
      <c r="V43" s="66">
        <f t="shared" si="4"/>
        <v>4794879</v>
      </c>
      <c r="W43" s="66">
        <f t="shared" si="4"/>
        <v>19222973</v>
      </c>
      <c r="X43" s="66">
        <f t="shared" si="4"/>
        <v>9875947</v>
      </c>
      <c r="Y43" s="66">
        <f t="shared" si="4"/>
        <v>9347026</v>
      </c>
      <c r="Z43" s="67">
        <f>+IF(X43&lt;&gt;0,+(Y43/X43)*100,0)</f>
        <v>94.644351574588242</v>
      </c>
      <c r="AA43" s="64">
        <f>+AA41-AA42</f>
        <v>9875947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17647630</v>
      </c>
      <c r="D45" s="56">
        <f>SUM(D43:D44)</f>
        <v>0</v>
      </c>
      <c r="E45" s="57">
        <f t="shared" si="5"/>
        <v>9875947</v>
      </c>
      <c r="F45" s="58">
        <f t="shared" si="5"/>
        <v>9875947</v>
      </c>
      <c r="G45" s="58">
        <f t="shared" si="5"/>
        <v>1602596</v>
      </c>
      <c r="H45" s="58">
        <f t="shared" si="5"/>
        <v>1603861</v>
      </c>
      <c r="I45" s="58">
        <f t="shared" si="5"/>
        <v>1603350</v>
      </c>
      <c r="J45" s="58">
        <f t="shared" si="5"/>
        <v>4809807</v>
      </c>
      <c r="K45" s="58">
        <f t="shared" si="5"/>
        <v>1602952</v>
      </c>
      <c r="L45" s="58">
        <f t="shared" si="5"/>
        <v>1603568</v>
      </c>
      <c r="M45" s="58">
        <f t="shared" si="5"/>
        <v>1604121</v>
      </c>
      <c r="N45" s="58">
        <f t="shared" si="5"/>
        <v>4810641</v>
      </c>
      <c r="O45" s="58">
        <f t="shared" si="5"/>
        <v>1604593</v>
      </c>
      <c r="P45" s="58">
        <f t="shared" si="5"/>
        <v>1603920</v>
      </c>
      <c r="Q45" s="58">
        <f t="shared" si="5"/>
        <v>1599133</v>
      </c>
      <c r="R45" s="58">
        <f t="shared" si="5"/>
        <v>4807646</v>
      </c>
      <c r="S45" s="58">
        <f t="shared" si="5"/>
        <v>1587393</v>
      </c>
      <c r="T45" s="58">
        <f t="shared" si="5"/>
        <v>1603439</v>
      </c>
      <c r="U45" s="58">
        <f t="shared" si="5"/>
        <v>1604047</v>
      </c>
      <c r="V45" s="58">
        <f t="shared" si="5"/>
        <v>4794879</v>
      </c>
      <c r="W45" s="58">
        <f t="shared" si="5"/>
        <v>19222973</v>
      </c>
      <c r="X45" s="58">
        <f t="shared" si="5"/>
        <v>9875947</v>
      </c>
      <c r="Y45" s="58">
        <f t="shared" si="5"/>
        <v>9347026</v>
      </c>
      <c r="Z45" s="59">
        <f>+IF(X45&lt;&gt;0,+(Y45/X45)*100,0)</f>
        <v>94.644351574588242</v>
      </c>
      <c r="AA45" s="56">
        <f>SUM(AA43:AA44)</f>
        <v>9875947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17647630</v>
      </c>
      <c r="D47" s="71">
        <f>SUM(D45:D46)</f>
        <v>0</v>
      </c>
      <c r="E47" s="72">
        <f t="shared" si="6"/>
        <v>9875947</v>
      </c>
      <c r="F47" s="73">
        <f t="shared" si="6"/>
        <v>9875947</v>
      </c>
      <c r="G47" s="73">
        <f t="shared" si="6"/>
        <v>1602596</v>
      </c>
      <c r="H47" s="74">
        <f t="shared" si="6"/>
        <v>1603861</v>
      </c>
      <c r="I47" s="74">
        <f t="shared" si="6"/>
        <v>1603350</v>
      </c>
      <c r="J47" s="74">
        <f t="shared" si="6"/>
        <v>4809807</v>
      </c>
      <c r="K47" s="74">
        <f t="shared" si="6"/>
        <v>1602952</v>
      </c>
      <c r="L47" s="74">
        <f t="shared" si="6"/>
        <v>1603568</v>
      </c>
      <c r="M47" s="73">
        <f t="shared" si="6"/>
        <v>1604121</v>
      </c>
      <c r="N47" s="73">
        <f t="shared" si="6"/>
        <v>4810641</v>
      </c>
      <c r="O47" s="74">
        <f t="shared" si="6"/>
        <v>1604593</v>
      </c>
      <c r="P47" s="74">
        <f t="shared" si="6"/>
        <v>1603920</v>
      </c>
      <c r="Q47" s="74">
        <f t="shared" si="6"/>
        <v>1599133</v>
      </c>
      <c r="R47" s="74">
        <f t="shared" si="6"/>
        <v>4807646</v>
      </c>
      <c r="S47" s="74">
        <f t="shared" si="6"/>
        <v>1587393</v>
      </c>
      <c r="T47" s="73">
        <f t="shared" si="6"/>
        <v>1603439</v>
      </c>
      <c r="U47" s="73">
        <f t="shared" si="6"/>
        <v>1604047</v>
      </c>
      <c r="V47" s="74">
        <f t="shared" si="6"/>
        <v>4794879</v>
      </c>
      <c r="W47" s="74">
        <f t="shared" si="6"/>
        <v>19222973</v>
      </c>
      <c r="X47" s="74">
        <f t="shared" si="6"/>
        <v>9875947</v>
      </c>
      <c r="Y47" s="74">
        <f t="shared" si="6"/>
        <v>9347026</v>
      </c>
      <c r="Z47" s="75">
        <f>+IF(X47&lt;&gt;0,+(Y47/X47)*100,0)</f>
        <v>94.644351574588242</v>
      </c>
      <c r="AA47" s="76">
        <f>SUM(AA45:AA46)</f>
        <v>9875947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40957145</v>
      </c>
      <c r="D8" s="6"/>
      <c r="E8" s="7">
        <v>71214132</v>
      </c>
      <c r="F8" s="8">
        <v>42655812</v>
      </c>
      <c r="G8" s="8">
        <v>3508226</v>
      </c>
      <c r="H8" s="8">
        <v>3436968</v>
      </c>
      <c r="I8" s="8">
        <v>3653874</v>
      </c>
      <c r="J8" s="8">
        <v>10599068</v>
      </c>
      <c r="K8" s="8">
        <v>2381595</v>
      </c>
      <c r="L8" s="8">
        <v>1905325</v>
      </c>
      <c r="M8" s="8">
        <v>3215095</v>
      </c>
      <c r="N8" s="8">
        <v>7502015</v>
      </c>
      <c r="O8" s="8">
        <v>3443628</v>
      </c>
      <c r="P8" s="8">
        <v>6068681</v>
      </c>
      <c r="Q8" s="8">
        <v>633780</v>
      </c>
      <c r="R8" s="8">
        <v>10146089</v>
      </c>
      <c r="S8" s="8">
        <v>3020571</v>
      </c>
      <c r="T8" s="8">
        <v>3073565</v>
      </c>
      <c r="U8" s="8">
        <v>2937983</v>
      </c>
      <c r="V8" s="8">
        <v>9032119</v>
      </c>
      <c r="W8" s="8">
        <v>37279291</v>
      </c>
      <c r="X8" s="8">
        <v>42655812</v>
      </c>
      <c r="Y8" s="8">
        <v>-5376521</v>
      </c>
      <c r="Z8" s="2">
        <v>-12.604427738944461</v>
      </c>
      <c r="AA8" s="6">
        <v>42655812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40957145</v>
      </c>
      <c r="D21" s="33">
        <f t="shared" si="0"/>
        <v>0</v>
      </c>
      <c r="E21" s="34">
        <f t="shared" si="0"/>
        <v>71214132</v>
      </c>
      <c r="F21" s="35">
        <f t="shared" si="0"/>
        <v>42655812</v>
      </c>
      <c r="G21" s="35">
        <f t="shared" si="0"/>
        <v>3508226</v>
      </c>
      <c r="H21" s="35">
        <f t="shared" si="0"/>
        <v>3436968</v>
      </c>
      <c r="I21" s="35">
        <f t="shared" si="0"/>
        <v>3653874</v>
      </c>
      <c r="J21" s="35">
        <f t="shared" si="0"/>
        <v>10599068</v>
      </c>
      <c r="K21" s="35">
        <f t="shared" si="0"/>
        <v>2381595</v>
      </c>
      <c r="L21" s="35">
        <f t="shared" si="0"/>
        <v>1905325</v>
      </c>
      <c r="M21" s="35">
        <f t="shared" si="0"/>
        <v>3215095</v>
      </c>
      <c r="N21" s="35">
        <f t="shared" si="0"/>
        <v>7502015</v>
      </c>
      <c r="O21" s="35">
        <f t="shared" si="0"/>
        <v>3443628</v>
      </c>
      <c r="P21" s="35">
        <f t="shared" si="0"/>
        <v>6068681</v>
      </c>
      <c r="Q21" s="35">
        <f t="shared" si="0"/>
        <v>633780</v>
      </c>
      <c r="R21" s="35">
        <f t="shared" si="0"/>
        <v>10146089</v>
      </c>
      <c r="S21" s="35">
        <f t="shared" si="0"/>
        <v>3020571</v>
      </c>
      <c r="T21" s="35">
        <f t="shared" si="0"/>
        <v>3073565</v>
      </c>
      <c r="U21" s="35">
        <f t="shared" si="0"/>
        <v>2937983</v>
      </c>
      <c r="V21" s="35">
        <f t="shared" si="0"/>
        <v>9032119</v>
      </c>
      <c r="W21" s="35">
        <f t="shared" si="0"/>
        <v>37279291</v>
      </c>
      <c r="X21" s="35">
        <f t="shared" si="0"/>
        <v>42655812</v>
      </c>
      <c r="Y21" s="35">
        <f t="shared" si="0"/>
        <v>-5376521</v>
      </c>
      <c r="Z21" s="36">
        <f>+IF(X21&lt;&gt;0,+(Y21/X21)*100,0)</f>
        <v>-12.604427738944461</v>
      </c>
      <c r="AA21" s="33">
        <f>SUM(AA5:AA20)</f>
        <v>42655812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13975712</v>
      </c>
      <c r="D24" s="6"/>
      <c r="E24" s="7">
        <v>12741968</v>
      </c>
      <c r="F24" s="8">
        <v>17794464</v>
      </c>
      <c r="G24" s="8">
        <v>7384850</v>
      </c>
      <c r="H24" s="8">
        <v>2732971</v>
      </c>
      <c r="I24" s="8">
        <v>1395248</v>
      </c>
      <c r="J24" s="8">
        <v>11513069</v>
      </c>
      <c r="K24" s="8">
        <v>1392939</v>
      </c>
      <c r="L24" s="8"/>
      <c r="M24" s="8"/>
      <c r="N24" s="8">
        <v>1392939</v>
      </c>
      <c r="O24" s="8">
        <v>2759298</v>
      </c>
      <c r="P24" s="8">
        <v>3389836</v>
      </c>
      <c r="Q24" s="8">
        <v>3018530</v>
      </c>
      <c r="R24" s="8">
        <v>9167664</v>
      </c>
      <c r="S24" s="8">
        <v>1477343</v>
      </c>
      <c r="T24" s="8">
        <v>1051997</v>
      </c>
      <c r="U24" s="8">
        <v>-2918560</v>
      </c>
      <c r="V24" s="8">
        <v>-389220</v>
      </c>
      <c r="W24" s="8">
        <v>21684452</v>
      </c>
      <c r="X24" s="8">
        <v>17794464</v>
      </c>
      <c r="Y24" s="8">
        <v>3889988</v>
      </c>
      <c r="Z24" s="2">
        <v>21.860664080693862</v>
      </c>
      <c r="AA24" s="6">
        <v>17794464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31097331</v>
      </c>
      <c r="D26" s="6"/>
      <c r="E26" s="7">
        <v>13060773</v>
      </c>
      <c r="F26" s="8">
        <v>39716676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39716676</v>
      </c>
      <c r="Y26" s="8">
        <v>-39716676</v>
      </c>
      <c r="Z26" s="2">
        <v>-100</v>
      </c>
      <c r="AA26" s="6">
        <v>39716676</v>
      </c>
    </row>
    <row r="27" spans="1:27" x14ac:dyDescent="0.25">
      <c r="A27" s="25" t="s">
        <v>53</v>
      </c>
      <c r="B27" s="24" t="s">
        <v>32</v>
      </c>
      <c r="C27" s="6">
        <v>7693843</v>
      </c>
      <c r="D27" s="6"/>
      <c r="E27" s="7">
        <v>5763680</v>
      </c>
      <c r="F27" s="8">
        <v>5763680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5763680</v>
      </c>
      <c r="Y27" s="8">
        <v>-5763680</v>
      </c>
      <c r="Z27" s="2">
        <v>-100</v>
      </c>
      <c r="AA27" s="6">
        <v>5763680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481167</v>
      </c>
      <c r="D30" s="6"/>
      <c r="E30" s="7">
        <v>7150000</v>
      </c>
      <c r="F30" s="8">
        <v>2100000</v>
      </c>
      <c r="G30" s="8">
        <v>441</v>
      </c>
      <c r="H30" s="8">
        <v>112612</v>
      </c>
      <c r="I30" s="8">
        <v>135138</v>
      </c>
      <c r="J30" s="8">
        <v>248191</v>
      </c>
      <c r="K30" s="8">
        <v>197113</v>
      </c>
      <c r="L30" s="8">
        <v>175742</v>
      </c>
      <c r="M30" s="8">
        <v>11175</v>
      </c>
      <c r="N30" s="8">
        <v>384030</v>
      </c>
      <c r="O30" s="8">
        <v>2568</v>
      </c>
      <c r="P30" s="8">
        <v>150650</v>
      </c>
      <c r="Q30" s="8">
        <v>3792</v>
      </c>
      <c r="R30" s="8">
        <v>157010</v>
      </c>
      <c r="S30" s="8">
        <v>1941</v>
      </c>
      <c r="T30" s="8">
        <v>5911</v>
      </c>
      <c r="U30" s="8">
        <v>1286</v>
      </c>
      <c r="V30" s="8">
        <v>9138</v>
      </c>
      <c r="W30" s="8">
        <v>798369</v>
      </c>
      <c r="X30" s="8">
        <v>2100000</v>
      </c>
      <c r="Y30" s="8">
        <v>-1301631</v>
      </c>
      <c r="Z30" s="2">
        <v>-61.982428571428571</v>
      </c>
      <c r="AA30" s="6">
        <v>2100000</v>
      </c>
    </row>
    <row r="31" spans="1:27" x14ac:dyDescent="0.25">
      <c r="A31" s="25" t="s">
        <v>57</v>
      </c>
      <c r="B31" s="24" t="s">
        <v>32</v>
      </c>
      <c r="C31" s="6">
        <v>1421171</v>
      </c>
      <c r="D31" s="6"/>
      <c r="E31" s="7">
        <v>3920000</v>
      </c>
      <c r="F31" s="8">
        <v>2250000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251</v>
      </c>
      <c r="V31" s="8">
        <v>251</v>
      </c>
      <c r="W31" s="8">
        <v>251</v>
      </c>
      <c r="X31" s="8">
        <v>2250000</v>
      </c>
      <c r="Y31" s="8">
        <v>-2249749</v>
      </c>
      <c r="Z31" s="2">
        <v>-99.988844444444453</v>
      </c>
      <c r="AA31" s="6">
        <v>2250000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419349</v>
      </c>
      <c r="D33" s="6"/>
      <c r="E33" s="7">
        <v>289814</v>
      </c>
      <c r="F33" s="8">
        <v>471170</v>
      </c>
      <c r="G33" s="8">
        <v>186367</v>
      </c>
      <c r="H33" s="8">
        <v>62059</v>
      </c>
      <c r="I33" s="8">
        <v>73393</v>
      </c>
      <c r="J33" s="8">
        <v>321819</v>
      </c>
      <c r="K33" s="8">
        <v>34621</v>
      </c>
      <c r="L33" s="8"/>
      <c r="M33" s="8"/>
      <c r="N33" s="8">
        <v>34621</v>
      </c>
      <c r="O33" s="8">
        <v>61537</v>
      </c>
      <c r="P33" s="8">
        <v>41900</v>
      </c>
      <c r="Q33" s="8">
        <v>90138</v>
      </c>
      <c r="R33" s="8">
        <v>193575</v>
      </c>
      <c r="S33" s="8">
        <v>33108</v>
      </c>
      <c r="T33" s="8">
        <v>28168</v>
      </c>
      <c r="U33" s="8">
        <v>-85598</v>
      </c>
      <c r="V33" s="8">
        <v>-24322</v>
      </c>
      <c r="W33" s="8">
        <v>525693</v>
      </c>
      <c r="X33" s="8">
        <v>471170</v>
      </c>
      <c r="Y33" s="8">
        <v>54523</v>
      </c>
      <c r="Z33" s="2">
        <v>11.57183182290893</v>
      </c>
      <c r="AA33" s="6">
        <v>471170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55088573</v>
      </c>
      <c r="D35" s="33">
        <f>SUM(D24:D34)</f>
        <v>0</v>
      </c>
      <c r="E35" s="34">
        <f t="shared" si="1"/>
        <v>42926235</v>
      </c>
      <c r="F35" s="35">
        <f t="shared" si="1"/>
        <v>68095990</v>
      </c>
      <c r="G35" s="35">
        <f t="shared" si="1"/>
        <v>7571658</v>
      </c>
      <c r="H35" s="35">
        <f t="shared" si="1"/>
        <v>2907642</v>
      </c>
      <c r="I35" s="35">
        <f t="shared" si="1"/>
        <v>1603779</v>
      </c>
      <c r="J35" s="35">
        <f t="shared" si="1"/>
        <v>12083079</v>
      </c>
      <c r="K35" s="35">
        <f t="shared" si="1"/>
        <v>1624673</v>
      </c>
      <c r="L35" s="35">
        <f t="shared" si="1"/>
        <v>175742</v>
      </c>
      <c r="M35" s="35">
        <f t="shared" si="1"/>
        <v>11175</v>
      </c>
      <c r="N35" s="35">
        <f t="shared" si="1"/>
        <v>1811590</v>
      </c>
      <c r="O35" s="35">
        <f t="shared" si="1"/>
        <v>2823403</v>
      </c>
      <c r="P35" s="35">
        <f t="shared" si="1"/>
        <v>3582386</v>
      </c>
      <c r="Q35" s="35">
        <f t="shared" si="1"/>
        <v>3112460</v>
      </c>
      <c r="R35" s="35">
        <f t="shared" si="1"/>
        <v>9518249</v>
      </c>
      <c r="S35" s="35">
        <f t="shared" si="1"/>
        <v>1512392</v>
      </c>
      <c r="T35" s="35">
        <f t="shared" si="1"/>
        <v>1086076</v>
      </c>
      <c r="U35" s="35">
        <f t="shared" si="1"/>
        <v>-3002621</v>
      </c>
      <c r="V35" s="35">
        <f t="shared" si="1"/>
        <v>-404153</v>
      </c>
      <c r="W35" s="35">
        <f t="shared" si="1"/>
        <v>23008765</v>
      </c>
      <c r="X35" s="35">
        <f t="shared" si="1"/>
        <v>68095990</v>
      </c>
      <c r="Y35" s="35">
        <f t="shared" si="1"/>
        <v>-45087225</v>
      </c>
      <c r="Z35" s="36">
        <f>+IF(X35&lt;&gt;0,+(Y35/X35)*100,0)</f>
        <v>-66.211277639109142</v>
      </c>
      <c r="AA35" s="33">
        <f>SUM(AA24:AA34)</f>
        <v>68095990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-14131428</v>
      </c>
      <c r="D37" s="46">
        <f>+D21-D35</f>
        <v>0</v>
      </c>
      <c r="E37" s="47">
        <f t="shared" si="2"/>
        <v>28287897</v>
      </c>
      <c r="F37" s="48">
        <f t="shared" si="2"/>
        <v>-25440178</v>
      </c>
      <c r="G37" s="48">
        <f t="shared" si="2"/>
        <v>-4063432</v>
      </c>
      <c r="H37" s="48">
        <f t="shared" si="2"/>
        <v>529326</v>
      </c>
      <c r="I37" s="48">
        <f t="shared" si="2"/>
        <v>2050095</v>
      </c>
      <c r="J37" s="48">
        <f t="shared" si="2"/>
        <v>-1484011</v>
      </c>
      <c r="K37" s="48">
        <f t="shared" si="2"/>
        <v>756922</v>
      </c>
      <c r="L37" s="48">
        <f t="shared" si="2"/>
        <v>1729583</v>
      </c>
      <c r="M37" s="48">
        <f t="shared" si="2"/>
        <v>3203920</v>
      </c>
      <c r="N37" s="48">
        <f t="shared" si="2"/>
        <v>5690425</v>
      </c>
      <c r="O37" s="48">
        <f t="shared" si="2"/>
        <v>620225</v>
      </c>
      <c r="P37" s="48">
        <f t="shared" si="2"/>
        <v>2486295</v>
      </c>
      <c r="Q37" s="48">
        <f t="shared" si="2"/>
        <v>-2478680</v>
      </c>
      <c r="R37" s="48">
        <f t="shared" si="2"/>
        <v>627840</v>
      </c>
      <c r="S37" s="48">
        <f t="shared" si="2"/>
        <v>1508179</v>
      </c>
      <c r="T37" s="48">
        <f t="shared" si="2"/>
        <v>1987489</v>
      </c>
      <c r="U37" s="48">
        <f t="shared" si="2"/>
        <v>5940604</v>
      </c>
      <c r="V37" s="48">
        <f t="shared" si="2"/>
        <v>9436272</v>
      </c>
      <c r="W37" s="48">
        <f t="shared" si="2"/>
        <v>14270526</v>
      </c>
      <c r="X37" s="48">
        <f>IF(F21=F35,0,X21-X35)</f>
        <v>-25440178</v>
      </c>
      <c r="Y37" s="48">
        <f t="shared" si="2"/>
        <v>39710704</v>
      </c>
      <c r="Z37" s="49">
        <f>+IF(X37&lt;&gt;0,+(Y37/X37)*100,0)</f>
        <v>-156.09444242096103</v>
      </c>
      <c r="AA37" s="46">
        <f>+AA21-AA35</f>
        <v>-25440178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-14131428</v>
      </c>
      <c r="D41" s="56">
        <f>SUM(D37:D40)</f>
        <v>0</v>
      </c>
      <c r="E41" s="57">
        <f t="shared" si="3"/>
        <v>28287897</v>
      </c>
      <c r="F41" s="58">
        <f t="shared" si="3"/>
        <v>-25440178</v>
      </c>
      <c r="G41" s="58">
        <f t="shared" si="3"/>
        <v>-4063432</v>
      </c>
      <c r="H41" s="58">
        <f t="shared" si="3"/>
        <v>529326</v>
      </c>
      <c r="I41" s="58">
        <f t="shared" si="3"/>
        <v>2050095</v>
      </c>
      <c r="J41" s="58">
        <f t="shared" si="3"/>
        <v>-1484011</v>
      </c>
      <c r="K41" s="58">
        <f t="shared" si="3"/>
        <v>756922</v>
      </c>
      <c r="L41" s="58">
        <f t="shared" si="3"/>
        <v>1729583</v>
      </c>
      <c r="M41" s="58">
        <f t="shared" si="3"/>
        <v>3203920</v>
      </c>
      <c r="N41" s="58">
        <f t="shared" si="3"/>
        <v>5690425</v>
      </c>
      <c r="O41" s="58">
        <f t="shared" si="3"/>
        <v>620225</v>
      </c>
      <c r="P41" s="58">
        <f t="shared" si="3"/>
        <v>2486295</v>
      </c>
      <c r="Q41" s="58">
        <f t="shared" si="3"/>
        <v>-2478680</v>
      </c>
      <c r="R41" s="58">
        <f t="shared" si="3"/>
        <v>627840</v>
      </c>
      <c r="S41" s="58">
        <f t="shared" si="3"/>
        <v>1508179</v>
      </c>
      <c r="T41" s="58">
        <f t="shared" si="3"/>
        <v>1987489</v>
      </c>
      <c r="U41" s="58">
        <f t="shared" si="3"/>
        <v>5940604</v>
      </c>
      <c r="V41" s="58">
        <f t="shared" si="3"/>
        <v>9436272</v>
      </c>
      <c r="W41" s="58">
        <f t="shared" si="3"/>
        <v>14270526</v>
      </c>
      <c r="X41" s="58">
        <f t="shared" si="3"/>
        <v>-25440178</v>
      </c>
      <c r="Y41" s="58">
        <f t="shared" si="3"/>
        <v>39710704</v>
      </c>
      <c r="Z41" s="59">
        <f>+IF(X41&lt;&gt;0,+(Y41/X41)*100,0)</f>
        <v>-156.09444242096103</v>
      </c>
      <c r="AA41" s="56">
        <f>SUM(AA37:AA40)</f>
        <v>-25440178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-14131428</v>
      </c>
      <c r="D43" s="64">
        <f>+D41-D42</f>
        <v>0</v>
      </c>
      <c r="E43" s="65">
        <f t="shared" si="4"/>
        <v>28287897</v>
      </c>
      <c r="F43" s="66">
        <f t="shared" si="4"/>
        <v>-25440178</v>
      </c>
      <c r="G43" s="66">
        <f t="shared" si="4"/>
        <v>-4063432</v>
      </c>
      <c r="H43" s="66">
        <f t="shared" si="4"/>
        <v>529326</v>
      </c>
      <c r="I43" s="66">
        <f t="shared" si="4"/>
        <v>2050095</v>
      </c>
      <c r="J43" s="66">
        <f t="shared" si="4"/>
        <v>-1484011</v>
      </c>
      <c r="K43" s="66">
        <f t="shared" si="4"/>
        <v>756922</v>
      </c>
      <c r="L43" s="66">
        <f t="shared" si="4"/>
        <v>1729583</v>
      </c>
      <c r="M43" s="66">
        <f t="shared" si="4"/>
        <v>3203920</v>
      </c>
      <c r="N43" s="66">
        <f t="shared" si="4"/>
        <v>5690425</v>
      </c>
      <c r="O43" s="66">
        <f t="shared" si="4"/>
        <v>620225</v>
      </c>
      <c r="P43" s="66">
        <f t="shared" si="4"/>
        <v>2486295</v>
      </c>
      <c r="Q43" s="66">
        <f t="shared" si="4"/>
        <v>-2478680</v>
      </c>
      <c r="R43" s="66">
        <f t="shared" si="4"/>
        <v>627840</v>
      </c>
      <c r="S43" s="66">
        <f t="shared" si="4"/>
        <v>1508179</v>
      </c>
      <c r="T43" s="66">
        <f t="shared" si="4"/>
        <v>1987489</v>
      </c>
      <c r="U43" s="66">
        <f t="shared" si="4"/>
        <v>5940604</v>
      </c>
      <c r="V43" s="66">
        <f t="shared" si="4"/>
        <v>9436272</v>
      </c>
      <c r="W43" s="66">
        <f t="shared" si="4"/>
        <v>14270526</v>
      </c>
      <c r="X43" s="66">
        <f t="shared" si="4"/>
        <v>-25440178</v>
      </c>
      <c r="Y43" s="66">
        <f t="shared" si="4"/>
        <v>39710704</v>
      </c>
      <c r="Z43" s="67">
        <f>+IF(X43&lt;&gt;0,+(Y43/X43)*100,0)</f>
        <v>-156.09444242096103</v>
      </c>
      <c r="AA43" s="64">
        <f>+AA41-AA42</f>
        <v>-25440178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-14131428</v>
      </c>
      <c r="D45" s="56">
        <f>SUM(D43:D44)</f>
        <v>0</v>
      </c>
      <c r="E45" s="57">
        <f t="shared" si="5"/>
        <v>28287897</v>
      </c>
      <c r="F45" s="58">
        <f t="shared" si="5"/>
        <v>-25440178</v>
      </c>
      <c r="G45" s="58">
        <f t="shared" si="5"/>
        <v>-4063432</v>
      </c>
      <c r="H45" s="58">
        <f t="shared" si="5"/>
        <v>529326</v>
      </c>
      <c r="I45" s="58">
        <f t="shared" si="5"/>
        <v>2050095</v>
      </c>
      <c r="J45" s="58">
        <f t="shared" si="5"/>
        <v>-1484011</v>
      </c>
      <c r="K45" s="58">
        <f t="shared" si="5"/>
        <v>756922</v>
      </c>
      <c r="L45" s="58">
        <f t="shared" si="5"/>
        <v>1729583</v>
      </c>
      <c r="M45" s="58">
        <f t="shared" si="5"/>
        <v>3203920</v>
      </c>
      <c r="N45" s="58">
        <f t="shared" si="5"/>
        <v>5690425</v>
      </c>
      <c r="O45" s="58">
        <f t="shared" si="5"/>
        <v>620225</v>
      </c>
      <c r="P45" s="58">
        <f t="shared" si="5"/>
        <v>2486295</v>
      </c>
      <c r="Q45" s="58">
        <f t="shared" si="5"/>
        <v>-2478680</v>
      </c>
      <c r="R45" s="58">
        <f t="shared" si="5"/>
        <v>627840</v>
      </c>
      <c r="S45" s="58">
        <f t="shared" si="5"/>
        <v>1508179</v>
      </c>
      <c r="T45" s="58">
        <f t="shared" si="5"/>
        <v>1987489</v>
      </c>
      <c r="U45" s="58">
        <f t="shared" si="5"/>
        <v>5940604</v>
      </c>
      <c r="V45" s="58">
        <f t="shared" si="5"/>
        <v>9436272</v>
      </c>
      <c r="W45" s="58">
        <f t="shared" si="5"/>
        <v>14270526</v>
      </c>
      <c r="X45" s="58">
        <f t="shared" si="5"/>
        <v>-25440178</v>
      </c>
      <c r="Y45" s="58">
        <f t="shared" si="5"/>
        <v>39710704</v>
      </c>
      <c r="Z45" s="59">
        <f>+IF(X45&lt;&gt;0,+(Y45/X45)*100,0)</f>
        <v>-156.09444242096103</v>
      </c>
      <c r="AA45" s="56">
        <f>SUM(AA43:AA44)</f>
        <v>-25440178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-14131428</v>
      </c>
      <c r="D47" s="71">
        <f>SUM(D45:D46)</f>
        <v>0</v>
      </c>
      <c r="E47" s="72">
        <f t="shared" si="6"/>
        <v>28287897</v>
      </c>
      <c r="F47" s="73">
        <f t="shared" si="6"/>
        <v>-25440178</v>
      </c>
      <c r="G47" s="73">
        <f t="shared" si="6"/>
        <v>-4063432</v>
      </c>
      <c r="H47" s="74">
        <f t="shared" si="6"/>
        <v>529326</v>
      </c>
      <c r="I47" s="74">
        <f t="shared" si="6"/>
        <v>2050095</v>
      </c>
      <c r="J47" s="74">
        <f t="shared" si="6"/>
        <v>-1484011</v>
      </c>
      <c r="K47" s="74">
        <f t="shared" si="6"/>
        <v>756922</v>
      </c>
      <c r="L47" s="74">
        <f t="shared" si="6"/>
        <v>1729583</v>
      </c>
      <c r="M47" s="73">
        <f t="shared" si="6"/>
        <v>3203920</v>
      </c>
      <c r="N47" s="73">
        <f t="shared" si="6"/>
        <v>5690425</v>
      </c>
      <c r="O47" s="74">
        <f t="shared" si="6"/>
        <v>620225</v>
      </c>
      <c r="P47" s="74">
        <f t="shared" si="6"/>
        <v>2486295</v>
      </c>
      <c r="Q47" s="74">
        <f t="shared" si="6"/>
        <v>-2478680</v>
      </c>
      <c r="R47" s="74">
        <f t="shared" si="6"/>
        <v>627840</v>
      </c>
      <c r="S47" s="74">
        <f t="shared" si="6"/>
        <v>1508179</v>
      </c>
      <c r="T47" s="73">
        <f t="shared" si="6"/>
        <v>1987489</v>
      </c>
      <c r="U47" s="73">
        <f t="shared" si="6"/>
        <v>5940604</v>
      </c>
      <c r="V47" s="74">
        <f t="shared" si="6"/>
        <v>9436272</v>
      </c>
      <c r="W47" s="74">
        <f t="shared" si="6"/>
        <v>14270526</v>
      </c>
      <c r="X47" s="74">
        <f t="shared" si="6"/>
        <v>-25440178</v>
      </c>
      <c r="Y47" s="74">
        <f t="shared" si="6"/>
        <v>39710704</v>
      </c>
      <c r="Z47" s="75">
        <f>+IF(X47&lt;&gt;0,+(Y47/X47)*100,0)</f>
        <v>-156.09444242096103</v>
      </c>
      <c r="AA47" s="76">
        <f>SUM(AA45:AA46)</f>
        <v>-25440178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21266393</v>
      </c>
      <c r="D8" s="6"/>
      <c r="E8" s="7">
        <v>22997700</v>
      </c>
      <c r="F8" s="8">
        <v>22997700</v>
      </c>
      <c r="G8" s="8">
        <v>1521704</v>
      </c>
      <c r="H8" s="8">
        <v>2080989</v>
      </c>
      <c r="I8" s="8">
        <v>1890281</v>
      </c>
      <c r="J8" s="8">
        <v>5492974</v>
      </c>
      <c r="K8" s="8">
        <v>1924087</v>
      </c>
      <c r="L8" s="8">
        <v>1918087</v>
      </c>
      <c r="M8" s="8">
        <v>1975100</v>
      </c>
      <c r="N8" s="8">
        <v>5817274</v>
      </c>
      <c r="O8" s="8">
        <v>1909887</v>
      </c>
      <c r="P8" s="8">
        <v>1931892</v>
      </c>
      <c r="Q8" s="8">
        <v>1919426</v>
      </c>
      <c r="R8" s="8">
        <v>5761205</v>
      </c>
      <c r="S8" s="8">
        <v>1986765</v>
      </c>
      <c r="T8" s="8">
        <v>2010368</v>
      </c>
      <c r="U8" s="8">
        <v>1910068</v>
      </c>
      <c r="V8" s="8">
        <v>5907201</v>
      </c>
      <c r="W8" s="8">
        <v>22978654</v>
      </c>
      <c r="X8" s="8">
        <v>22997700</v>
      </c>
      <c r="Y8" s="8">
        <v>-19046</v>
      </c>
      <c r="Z8" s="2">
        <v>-8.2816977349908907E-2</v>
      </c>
      <c r="AA8" s="6">
        <v>22997700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21266393</v>
      </c>
      <c r="D21" s="33">
        <f t="shared" si="0"/>
        <v>0</v>
      </c>
      <c r="E21" s="34">
        <f t="shared" si="0"/>
        <v>22997700</v>
      </c>
      <c r="F21" s="35">
        <f t="shared" si="0"/>
        <v>22997700</v>
      </c>
      <c r="G21" s="35">
        <f t="shared" si="0"/>
        <v>1521704</v>
      </c>
      <c r="H21" s="35">
        <f t="shared" si="0"/>
        <v>2080989</v>
      </c>
      <c r="I21" s="35">
        <f t="shared" si="0"/>
        <v>1890281</v>
      </c>
      <c r="J21" s="35">
        <f t="shared" si="0"/>
        <v>5492974</v>
      </c>
      <c r="K21" s="35">
        <f t="shared" si="0"/>
        <v>1924087</v>
      </c>
      <c r="L21" s="35">
        <f t="shared" si="0"/>
        <v>1918087</v>
      </c>
      <c r="M21" s="35">
        <f t="shared" si="0"/>
        <v>1975100</v>
      </c>
      <c r="N21" s="35">
        <f t="shared" si="0"/>
        <v>5817274</v>
      </c>
      <c r="O21" s="35">
        <f t="shared" si="0"/>
        <v>1909887</v>
      </c>
      <c r="P21" s="35">
        <f t="shared" si="0"/>
        <v>1931892</v>
      </c>
      <c r="Q21" s="35">
        <f t="shared" si="0"/>
        <v>1919426</v>
      </c>
      <c r="R21" s="35">
        <f t="shared" si="0"/>
        <v>5761205</v>
      </c>
      <c r="S21" s="35">
        <f t="shared" si="0"/>
        <v>1986765</v>
      </c>
      <c r="T21" s="35">
        <f t="shared" si="0"/>
        <v>2010368</v>
      </c>
      <c r="U21" s="35">
        <f t="shared" si="0"/>
        <v>1910068</v>
      </c>
      <c r="V21" s="35">
        <f t="shared" si="0"/>
        <v>5907201</v>
      </c>
      <c r="W21" s="35">
        <f t="shared" si="0"/>
        <v>22978654</v>
      </c>
      <c r="X21" s="35">
        <f t="shared" si="0"/>
        <v>22997700</v>
      </c>
      <c r="Y21" s="35">
        <f t="shared" si="0"/>
        <v>-19046</v>
      </c>
      <c r="Z21" s="36">
        <f>+IF(X21&lt;&gt;0,+(Y21/X21)*100,0)</f>
        <v>-8.2816977349908907E-2</v>
      </c>
      <c r="AA21" s="33">
        <f>SUM(AA5:AA20)</f>
        <v>22997700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1483623</v>
      </c>
      <c r="D24" s="6"/>
      <c r="E24" s="7">
        <v>1720284</v>
      </c>
      <c r="F24" s="8">
        <v>1720284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1720284</v>
      </c>
      <c r="Y24" s="8">
        <v>-1720284</v>
      </c>
      <c r="Z24" s="2">
        <v>-100</v>
      </c>
      <c r="AA24" s="6">
        <v>1720284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2551573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11351</v>
      </c>
      <c r="D30" s="6"/>
      <c r="E30" s="7">
        <v>500004</v>
      </c>
      <c r="F30" s="8">
        <v>300000</v>
      </c>
      <c r="G30" s="8"/>
      <c r="H30" s="8"/>
      <c r="I30" s="8"/>
      <c r="J30" s="8"/>
      <c r="K30" s="8">
        <v>26500</v>
      </c>
      <c r="L30" s="8"/>
      <c r="M30" s="8"/>
      <c r="N30" s="8">
        <v>26500</v>
      </c>
      <c r="O30" s="8"/>
      <c r="P30" s="8">
        <v>71437</v>
      </c>
      <c r="Q30" s="8">
        <v>113980</v>
      </c>
      <c r="R30" s="8">
        <v>185417</v>
      </c>
      <c r="S30" s="8"/>
      <c r="T30" s="8">
        <v>17040</v>
      </c>
      <c r="U30" s="8"/>
      <c r="V30" s="8">
        <v>17040</v>
      </c>
      <c r="W30" s="8">
        <v>228957</v>
      </c>
      <c r="X30" s="8">
        <v>300000</v>
      </c>
      <c r="Y30" s="8">
        <v>-71043</v>
      </c>
      <c r="Z30" s="2">
        <v>-23.681000000000001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177863</v>
      </c>
      <c r="D31" s="6"/>
      <c r="E31" s="7"/>
      <c r="F31" s="8"/>
      <c r="G31" s="8"/>
      <c r="H31" s="8">
        <v>13922</v>
      </c>
      <c r="I31" s="8">
        <v>6389</v>
      </c>
      <c r="J31" s="8">
        <v>20311</v>
      </c>
      <c r="K31" s="8">
        <v>4794</v>
      </c>
      <c r="L31" s="8">
        <v>42840</v>
      </c>
      <c r="M31" s="8">
        <v>14963</v>
      </c>
      <c r="N31" s="8">
        <v>62597</v>
      </c>
      <c r="O31" s="8">
        <v>11006</v>
      </c>
      <c r="P31" s="8">
        <v>9184</v>
      </c>
      <c r="Q31" s="8">
        <v>25042</v>
      </c>
      <c r="R31" s="8">
        <v>45232</v>
      </c>
      <c r="S31" s="8">
        <v>28036</v>
      </c>
      <c r="T31" s="8">
        <v>31387</v>
      </c>
      <c r="U31" s="8">
        <v>11826</v>
      </c>
      <c r="V31" s="8">
        <v>71249</v>
      </c>
      <c r="W31" s="8">
        <v>199389</v>
      </c>
      <c r="X31" s="8"/>
      <c r="Y31" s="8">
        <v>199389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9636</v>
      </c>
      <c r="F33" s="8">
        <v>9636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9636</v>
      </c>
      <c r="Y33" s="8">
        <v>-9636</v>
      </c>
      <c r="Z33" s="2">
        <v>-100</v>
      </c>
      <c r="AA33" s="6">
        <v>9636</v>
      </c>
    </row>
    <row r="34" spans="1:27" x14ac:dyDescent="0.25">
      <c r="A34" s="23" t="s">
        <v>59</v>
      </c>
      <c r="B34" s="29" t="s">
        <v>32</v>
      </c>
      <c r="C34" s="6">
        <v>8440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4232850</v>
      </c>
      <c r="D35" s="33">
        <f>SUM(D24:D34)</f>
        <v>0</v>
      </c>
      <c r="E35" s="34">
        <f t="shared" si="1"/>
        <v>2229924</v>
      </c>
      <c r="F35" s="35">
        <f t="shared" si="1"/>
        <v>2029920</v>
      </c>
      <c r="G35" s="35">
        <f t="shared" si="1"/>
        <v>0</v>
      </c>
      <c r="H35" s="35">
        <f t="shared" si="1"/>
        <v>13922</v>
      </c>
      <c r="I35" s="35">
        <f t="shared" si="1"/>
        <v>6389</v>
      </c>
      <c r="J35" s="35">
        <f t="shared" si="1"/>
        <v>20311</v>
      </c>
      <c r="K35" s="35">
        <f t="shared" si="1"/>
        <v>31294</v>
      </c>
      <c r="L35" s="35">
        <f t="shared" si="1"/>
        <v>42840</v>
      </c>
      <c r="M35" s="35">
        <f t="shared" si="1"/>
        <v>14963</v>
      </c>
      <c r="N35" s="35">
        <f t="shared" si="1"/>
        <v>89097</v>
      </c>
      <c r="O35" s="35">
        <f t="shared" si="1"/>
        <v>11006</v>
      </c>
      <c r="P35" s="35">
        <f t="shared" si="1"/>
        <v>80621</v>
      </c>
      <c r="Q35" s="35">
        <f t="shared" si="1"/>
        <v>139022</v>
      </c>
      <c r="R35" s="35">
        <f t="shared" si="1"/>
        <v>230649</v>
      </c>
      <c r="S35" s="35">
        <f t="shared" si="1"/>
        <v>28036</v>
      </c>
      <c r="T35" s="35">
        <f t="shared" si="1"/>
        <v>48427</v>
      </c>
      <c r="U35" s="35">
        <f t="shared" si="1"/>
        <v>11826</v>
      </c>
      <c r="V35" s="35">
        <f t="shared" si="1"/>
        <v>88289</v>
      </c>
      <c r="W35" s="35">
        <f t="shared" si="1"/>
        <v>428346</v>
      </c>
      <c r="X35" s="35">
        <f t="shared" si="1"/>
        <v>2029920</v>
      </c>
      <c r="Y35" s="35">
        <f t="shared" si="1"/>
        <v>-1601574</v>
      </c>
      <c r="Z35" s="36">
        <f>+IF(X35&lt;&gt;0,+(Y35/X35)*100,0)</f>
        <v>-78.89838023173327</v>
      </c>
      <c r="AA35" s="33">
        <f>SUM(AA24:AA34)</f>
        <v>2029920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17033543</v>
      </c>
      <c r="D37" s="46">
        <f>+D21-D35</f>
        <v>0</v>
      </c>
      <c r="E37" s="47">
        <f t="shared" si="2"/>
        <v>20767776</v>
      </c>
      <c r="F37" s="48">
        <f t="shared" si="2"/>
        <v>20967780</v>
      </c>
      <c r="G37" s="48">
        <f t="shared" si="2"/>
        <v>1521704</v>
      </c>
      <c r="H37" s="48">
        <f t="shared" si="2"/>
        <v>2067067</v>
      </c>
      <c r="I37" s="48">
        <f t="shared" si="2"/>
        <v>1883892</v>
      </c>
      <c r="J37" s="48">
        <f t="shared" si="2"/>
        <v>5472663</v>
      </c>
      <c r="K37" s="48">
        <f t="shared" si="2"/>
        <v>1892793</v>
      </c>
      <c r="L37" s="48">
        <f t="shared" si="2"/>
        <v>1875247</v>
      </c>
      <c r="M37" s="48">
        <f t="shared" si="2"/>
        <v>1960137</v>
      </c>
      <c r="N37" s="48">
        <f t="shared" si="2"/>
        <v>5728177</v>
      </c>
      <c r="O37" s="48">
        <f t="shared" si="2"/>
        <v>1898881</v>
      </c>
      <c r="P37" s="48">
        <f t="shared" si="2"/>
        <v>1851271</v>
      </c>
      <c r="Q37" s="48">
        <f t="shared" si="2"/>
        <v>1780404</v>
      </c>
      <c r="R37" s="48">
        <f t="shared" si="2"/>
        <v>5530556</v>
      </c>
      <c r="S37" s="48">
        <f t="shared" si="2"/>
        <v>1958729</v>
      </c>
      <c r="T37" s="48">
        <f t="shared" si="2"/>
        <v>1961941</v>
      </c>
      <c r="U37" s="48">
        <f t="shared" si="2"/>
        <v>1898242</v>
      </c>
      <c r="V37" s="48">
        <f t="shared" si="2"/>
        <v>5818912</v>
      </c>
      <c r="W37" s="48">
        <f t="shared" si="2"/>
        <v>22550308</v>
      </c>
      <c r="X37" s="48">
        <f>IF(F21=F35,0,X21-X35)</f>
        <v>20967780</v>
      </c>
      <c r="Y37" s="48">
        <f t="shared" si="2"/>
        <v>1582528</v>
      </c>
      <c r="Z37" s="49">
        <f>+IF(X37&lt;&gt;0,+(Y37/X37)*100,0)</f>
        <v>7.5474275292854083</v>
      </c>
      <c r="AA37" s="46">
        <f>+AA21-AA35</f>
        <v>20967780</v>
      </c>
    </row>
    <row r="38" spans="1:27" ht="23.15" customHeight="1" x14ac:dyDescent="0.25">
      <c r="A38" s="50" t="s">
        <v>62</v>
      </c>
      <c r="B38" s="29" t="s">
        <v>32</v>
      </c>
      <c r="C38" s="6">
        <v>66079594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552300</v>
      </c>
      <c r="R38" s="8">
        <v>552300</v>
      </c>
      <c r="S38" s="8"/>
      <c r="T38" s="8"/>
      <c r="U38" s="8">
        <v>1412364</v>
      </c>
      <c r="V38" s="8">
        <v>1412364</v>
      </c>
      <c r="W38" s="8">
        <v>1964664</v>
      </c>
      <c r="X38" s="8"/>
      <c r="Y38" s="8">
        <v>1964664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83113137</v>
      </c>
      <c r="D41" s="56">
        <f>SUM(D37:D40)</f>
        <v>0</v>
      </c>
      <c r="E41" s="57">
        <f t="shared" si="3"/>
        <v>20767776</v>
      </c>
      <c r="F41" s="58">
        <f t="shared" si="3"/>
        <v>20967780</v>
      </c>
      <c r="G41" s="58">
        <f t="shared" si="3"/>
        <v>1521704</v>
      </c>
      <c r="H41" s="58">
        <f t="shared" si="3"/>
        <v>2067067</v>
      </c>
      <c r="I41" s="58">
        <f t="shared" si="3"/>
        <v>1883892</v>
      </c>
      <c r="J41" s="58">
        <f t="shared" si="3"/>
        <v>5472663</v>
      </c>
      <c r="K41" s="58">
        <f t="shared" si="3"/>
        <v>1892793</v>
      </c>
      <c r="L41" s="58">
        <f t="shared" si="3"/>
        <v>1875247</v>
      </c>
      <c r="M41" s="58">
        <f t="shared" si="3"/>
        <v>1960137</v>
      </c>
      <c r="N41" s="58">
        <f t="shared" si="3"/>
        <v>5728177</v>
      </c>
      <c r="O41" s="58">
        <f t="shared" si="3"/>
        <v>1898881</v>
      </c>
      <c r="P41" s="58">
        <f t="shared" si="3"/>
        <v>1851271</v>
      </c>
      <c r="Q41" s="58">
        <f t="shared" si="3"/>
        <v>2332704</v>
      </c>
      <c r="R41" s="58">
        <f t="shared" si="3"/>
        <v>6082856</v>
      </c>
      <c r="S41" s="58">
        <f t="shared" si="3"/>
        <v>1958729</v>
      </c>
      <c r="T41" s="58">
        <f t="shared" si="3"/>
        <v>1961941</v>
      </c>
      <c r="U41" s="58">
        <f t="shared" si="3"/>
        <v>3310606</v>
      </c>
      <c r="V41" s="58">
        <f t="shared" si="3"/>
        <v>7231276</v>
      </c>
      <c r="W41" s="58">
        <f t="shared" si="3"/>
        <v>24514972</v>
      </c>
      <c r="X41" s="58">
        <f t="shared" si="3"/>
        <v>20967780</v>
      </c>
      <c r="Y41" s="58">
        <f t="shared" si="3"/>
        <v>3547192</v>
      </c>
      <c r="Z41" s="59">
        <f>+IF(X41&lt;&gt;0,+(Y41/X41)*100,0)</f>
        <v>16.917346519278624</v>
      </c>
      <c r="AA41" s="56">
        <f>SUM(AA37:AA40)</f>
        <v>20967780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83113137</v>
      </c>
      <c r="D43" s="64">
        <f>+D41-D42</f>
        <v>0</v>
      </c>
      <c r="E43" s="65">
        <f t="shared" si="4"/>
        <v>20767776</v>
      </c>
      <c r="F43" s="66">
        <f t="shared" si="4"/>
        <v>20967780</v>
      </c>
      <c r="G43" s="66">
        <f t="shared" si="4"/>
        <v>1521704</v>
      </c>
      <c r="H43" s="66">
        <f t="shared" si="4"/>
        <v>2067067</v>
      </c>
      <c r="I43" s="66">
        <f t="shared" si="4"/>
        <v>1883892</v>
      </c>
      <c r="J43" s="66">
        <f t="shared" si="4"/>
        <v>5472663</v>
      </c>
      <c r="K43" s="66">
        <f t="shared" si="4"/>
        <v>1892793</v>
      </c>
      <c r="L43" s="66">
        <f t="shared" si="4"/>
        <v>1875247</v>
      </c>
      <c r="M43" s="66">
        <f t="shared" si="4"/>
        <v>1960137</v>
      </c>
      <c r="N43" s="66">
        <f t="shared" si="4"/>
        <v>5728177</v>
      </c>
      <c r="O43" s="66">
        <f t="shared" si="4"/>
        <v>1898881</v>
      </c>
      <c r="P43" s="66">
        <f t="shared" si="4"/>
        <v>1851271</v>
      </c>
      <c r="Q43" s="66">
        <f t="shared" si="4"/>
        <v>2332704</v>
      </c>
      <c r="R43" s="66">
        <f t="shared" si="4"/>
        <v>6082856</v>
      </c>
      <c r="S43" s="66">
        <f t="shared" si="4"/>
        <v>1958729</v>
      </c>
      <c r="T43" s="66">
        <f t="shared" si="4"/>
        <v>1961941</v>
      </c>
      <c r="U43" s="66">
        <f t="shared" si="4"/>
        <v>3310606</v>
      </c>
      <c r="V43" s="66">
        <f t="shared" si="4"/>
        <v>7231276</v>
      </c>
      <c r="W43" s="66">
        <f t="shared" si="4"/>
        <v>24514972</v>
      </c>
      <c r="X43" s="66">
        <f t="shared" si="4"/>
        <v>20967780</v>
      </c>
      <c r="Y43" s="66">
        <f t="shared" si="4"/>
        <v>3547192</v>
      </c>
      <c r="Z43" s="67">
        <f>+IF(X43&lt;&gt;0,+(Y43/X43)*100,0)</f>
        <v>16.917346519278624</v>
      </c>
      <c r="AA43" s="64">
        <f>+AA41-AA42</f>
        <v>20967780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83113137</v>
      </c>
      <c r="D45" s="56">
        <f>SUM(D43:D44)</f>
        <v>0</v>
      </c>
      <c r="E45" s="57">
        <f t="shared" si="5"/>
        <v>20767776</v>
      </c>
      <c r="F45" s="58">
        <f t="shared" si="5"/>
        <v>20967780</v>
      </c>
      <c r="G45" s="58">
        <f t="shared" si="5"/>
        <v>1521704</v>
      </c>
      <c r="H45" s="58">
        <f t="shared" si="5"/>
        <v>2067067</v>
      </c>
      <c r="I45" s="58">
        <f t="shared" si="5"/>
        <v>1883892</v>
      </c>
      <c r="J45" s="58">
        <f t="shared" si="5"/>
        <v>5472663</v>
      </c>
      <c r="K45" s="58">
        <f t="shared" si="5"/>
        <v>1892793</v>
      </c>
      <c r="L45" s="58">
        <f t="shared" si="5"/>
        <v>1875247</v>
      </c>
      <c r="M45" s="58">
        <f t="shared" si="5"/>
        <v>1960137</v>
      </c>
      <c r="N45" s="58">
        <f t="shared" si="5"/>
        <v>5728177</v>
      </c>
      <c r="O45" s="58">
        <f t="shared" si="5"/>
        <v>1898881</v>
      </c>
      <c r="P45" s="58">
        <f t="shared" si="5"/>
        <v>1851271</v>
      </c>
      <c r="Q45" s="58">
        <f t="shared" si="5"/>
        <v>2332704</v>
      </c>
      <c r="R45" s="58">
        <f t="shared" si="5"/>
        <v>6082856</v>
      </c>
      <c r="S45" s="58">
        <f t="shared" si="5"/>
        <v>1958729</v>
      </c>
      <c r="T45" s="58">
        <f t="shared" si="5"/>
        <v>1961941</v>
      </c>
      <c r="U45" s="58">
        <f t="shared" si="5"/>
        <v>3310606</v>
      </c>
      <c r="V45" s="58">
        <f t="shared" si="5"/>
        <v>7231276</v>
      </c>
      <c r="W45" s="58">
        <f t="shared" si="5"/>
        <v>24514972</v>
      </c>
      <c r="X45" s="58">
        <f t="shared" si="5"/>
        <v>20967780</v>
      </c>
      <c r="Y45" s="58">
        <f t="shared" si="5"/>
        <v>3547192</v>
      </c>
      <c r="Z45" s="59">
        <f>+IF(X45&lt;&gt;0,+(Y45/X45)*100,0)</f>
        <v>16.917346519278624</v>
      </c>
      <c r="AA45" s="56">
        <f>SUM(AA43:AA44)</f>
        <v>20967780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83113137</v>
      </c>
      <c r="D47" s="71">
        <f>SUM(D45:D46)</f>
        <v>0</v>
      </c>
      <c r="E47" s="72">
        <f t="shared" si="6"/>
        <v>20767776</v>
      </c>
      <c r="F47" s="73">
        <f t="shared" si="6"/>
        <v>20967780</v>
      </c>
      <c r="G47" s="73">
        <f t="shared" si="6"/>
        <v>1521704</v>
      </c>
      <c r="H47" s="74">
        <f t="shared" si="6"/>
        <v>2067067</v>
      </c>
      <c r="I47" s="74">
        <f t="shared" si="6"/>
        <v>1883892</v>
      </c>
      <c r="J47" s="74">
        <f t="shared" si="6"/>
        <v>5472663</v>
      </c>
      <c r="K47" s="74">
        <f t="shared" si="6"/>
        <v>1892793</v>
      </c>
      <c r="L47" s="74">
        <f t="shared" si="6"/>
        <v>1875247</v>
      </c>
      <c r="M47" s="73">
        <f t="shared" si="6"/>
        <v>1960137</v>
      </c>
      <c r="N47" s="73">
        <f t="shared" si="6"/>
        <v>5728177</v>
      </c>
      <c r="O47" s="74">
        <f t="shared" si="6"/>
        <v>1898881</v>
      </c>
      <c r="P47" s="74">
        <f t="shared" si="6"/>
        <v>1851271</v>
      </c>
      <c r="Q47" s="74">
        <f t="shared" si="6"/>
        <v>2332704</v>
      </c>
      <c r="R47" s="74">
        <f t="shared" si="6"/>
        <v>6082856</v>
      </c>
      <c r="S47" s="74">
        <f t="shared" si="6"/>
        <v>1958729</v>
      </c>
      <c r="T47" s="73">
        <f t="shared" si="6"/>
        <v>1961941</v>
      </c>
      <c r="U47" s="73">
        <f t="shared" si="6"/>
        <v>3310606</v>
      </c>
      <c r="V47" s="74">
        <f t="shared" si="6"/>
        <v>7231276</v>
      </c>
      <c r="W47" s="74">
        <f t="shared" si="6"/>
        <v>24514972</v>
      </c>
      <c r="X47" s="74">
        <f t="shared" si="6"/>
        <v>20967780</v>
      </c>
      <c r="Y47" s="74">
        <f t="shared" si="6"/>
        <v>3547192</v>
      </c>
      <c r="Z47" s="75">
        <f>+IF(X47&lt;&gt;0,+(Y47/X47)*100,0)</f>
        <v>16.917346519278624</v>
      </c>
      <c r="AA47" s="76">
        <f>SUM(AA45:AA46)</f>
        <v>20967780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-100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2870883</v>
      </c>
      <c r="D7" s="6"/>
      <c r="E7" s="7"/>
      <c r="F7" s="8"/>
      <c r="G7" s="8">
        <v>262912</v>
      </c>
      <c r="H7" s="8"/>
      <c r="I7" s="8"/>
      <c r="J7" s="8">
        <v>262912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262912</v>
      </c>
      <c r="X7" s="8"/>
      <c r="Y7" s="8">
        <v>262912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124412531</v>
      </c>
      <c r="D8" s="6"/>
      <c r="E8" s="7">
        <v>147784614</v>
      </c>
      <c r="F8" s="8">
        <v>147784614</v>
      </c>
      <c r="G8" s="8">
        <v>10203030</v>
      </c>
      <c r="H8" s="8">
        <v>10757111</v>
      </c>
      <c r="I8" s="8">
        <v>11373797</v>
      </c>
      <c r="J8" s="8">
        <v>32333938</v>
      </c>
      <c r="K8" s="8">
        <v>11613022</v>
      </c>
      <c r="L8" s="8">
        <v>11117393</v>
      </c>
      <c r="M8" s="8">
        <v>10777882</v>
      </c>
      <c r="N8" s="8">
        <v>33508297</v>
      </c>
      <c r="O8" s="8">
        <v>10755909</v>
      </c>
      <c r="P8" s="8">
        <v>11061191</v>
      </c>
      <c r="Q8" s="8">
        <v>11549062</v>
      </c>
      <c r="R8" s="8">
        <v>33366162</v>
      </c>
      <c r="S8" s="8">
        <v>10833879</v>
      </c>
      <c r="T8" s="8">
        <v>10979968</v>
      </c>
      <c r="U8" s="8">
        <v>10974404</v>
      </c>
      <c r="V8" s="8">
        <v>32788251</v>
      </c>
      <c r="W8" s="8">
        <v>131996648</v>
      </c>
      <c r="X8" s="8">
        <v>147784614</v>
      </c>
      <c r="Y8" s="8">
        <v>-15787966</v>
      </c>
      <c r="Z8" s="2">
        <v>-10.683091813603816</v>
      </c>
      <c r="AA8" s="6">
        <v>147784614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24833446</v>
      </c>
      <c r="F13" s="8">
        <v>24833446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24833446</v>
      </c>
      <c r="Y13" s="8">
        <v>-24833446</v>
      </c>
      <c r="Z13" s="2">
        <v>-100</v>
      </c>
      <c r="AA13" s="6">
        <v>24833446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127283314</v>
      </c>
      <c r="D21" s="33">
        <f t="shared" si="0"/>
        <v>0</v>
      </c>
      <c r="E21" s="34">
        <f t="shared" si="0"/>
        <v>172618060</v>
      </c>
      <c r="F21" s="35">
        <f t="shared" si="0"/>
        <v>172618060</v>
      </c>
      <c r="G21" s="35">
        <f t="shared" si="0"/>
        <v>10465942</v>
      </c>
      <c r="H21" s="35">
        <f t="shared" si="0"/>
        <v>10757111</v>
      </c>
      <c r="I21" s="35">
        <f t="shared" si="0"/>
        <v>11373797</v>
      </c>
      <c r="J21" s="35">
        <f t="shared" si="0"/>
        <v>32596850</v>
      </c>
      <c r="K21" s="35">
        <f t="shared" si="0"/>
        <v>11613022</v>
      </c>
      <c r="L21" s="35">
        <f t="shared" si="0"/>
        <v>11117393</v>
      </c>
      <c r="M21" s="35">
        <f t="shared" si="0"/>
        <v>10777882</v>
      </c>
      <c r="N21" s="35">
        <f t="shared" si="0"/>
        <v>33508297</v>
      </c>
      <c r="O21" s="35">
        <f t="shared" si="0"/>
        <v>10755909</v>
      </c>
      <c r="P21" s="35">
        <f t="shared" si="0"/>
        <v>11061191</v>
      </c>
      <c r="Q21" s="35">
        <f t="shared" si="0"/>
        <v>11549062</v>
      </c>
      <c r="R21" s="35">
        <f t="shared" si="0"/>
        <v>33366162</v>
      </c>
      <c r="S21" s="35">
        <f t="shared" si="0"/>
        <v>10833879</v>
      </c>
      <c r="T21" s="35">
        <f t="shared" si="0"/>
        <v>10979968</v>
      </c>
      <c r="U21" s="35">
        <f t="shared" si="0"/>
        <v>10974404</v>
      </c>
      <c r="V21" s="35">
        <f t="shared" si="0"/>
        <v>32788251</v>
      </c>
      <c r="W21" s="35">
        <f t="shared" si="0"/>
        <v>132259560</v>
      </c>
      <c r="X21" s="35">
        <f t="shared" si="0"/>
        <v>172618060</v>
      </c>
      <c r="Y21" s="35">
        <f t="shared" si="0"/>
        <v>-40358500</v>
      </c>
      <c r="Z21" s="36">
        <f>+IF(X21&lt;&gt;0,+(Y21/X21)*100,0)</f>
        <v>-23.380230318890156</v>
      </c>
      <c r="AA21" s="33">
        <f>SUM(AA5:AA20)</f>
        <v>172618060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68679435</v>
      </c>
      <c r="D24" s="6"/>
      <c r="E24" s="7">
        <v>68880485</v>
      </c>
      <c r="F24" s="8">
        <v>77402430</v>
      </c>
      <c r="G24" s="8">
        <v>5475041</v>
      </c>
      <c r="H24" s="8"/>
      <c r="I24" s="8"/>
      <c r="J24" s="8">
        <v>5475041</v>
      </c>
      <c r="K24" s="8"/>
      <c r="L24" s="8">
        <v>17294176</v>
      </c>
      <c r="M24" s="8">
        <v>5633807</v>
      </c>
      <c r="N24" s="8">
        <v>22927983</v>
      </c>
      <c r="O24" s="8">
        <v>13031467</v>
      </c>
      <c r="P24" s="8">
        <v>5783879</v>
      </c>
      <c r="Q24" s="8">
        <v>5754872</v>
      </c>
      <c r="R24" s="8">
        <v>24570218</v>
      </c>
      <c r="S24" s="8">
        <v>5919866</v>
      </c>
      <c r="T24" s="8"/>
      <c r="U24" s="8">
        <v>12040114</v>
      </c>
      <c r="V24" s="8">
        <v>17959980</v>
      </c>
      <c r="W24" s="8">
        <v>70933222</v>
      </c>
      <c r="X24" s="8">
        <v>77402430</v>
      </c>
      <c r="Y24" s="8">
        <v>-6469208</v>
      </c>
      <c r="Z24" s="2">
        <v>-8.3578874720083078</v>
      </c>
      <c r="AA24" s="6">
        <v>77402430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204246232</v>
      </c>
      <c r="D26" s="6"/>
      <c r="E26" s="7">
        <v>13250439</v>
      </c>
      <c r="F26" s="8">
        <v>13250439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13250439</v>
      </c>
      <c r="Y26" s="8">
        <v>-13250439</v>
      </c>
      <c r="Z26" s="2">
        <v>-100</v>
      </c>
      <c r="AA26" s="6">
        <v>13250439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1666656</v>
      </c>
      <c r="D30" s="6"/>
      <c r="E30" s="7">
        <v>5513659</v>
      </c>
      <c r="F30" s="8">
        <v>4813659</v>
      </c>
      <c r="G30" s="8">
        <v>3436</v>
      </c>
      <c r="H30" s="8">
        <v>27800</v>
      </c>
      <c r="I30" s="8">
        <v>2230</v>
      </c>
      <c r="J30" s="8">
        <v>33466</v>
      </c>
      <c r="K30" s="8">
        <v>17001</v>
      </c>
      <c r="L30" s="8">
        <v>980014</v>
      </c>
      <c r="M30" s="8">
        <v>47286</v>
      </c>
      <c r="N30" s="8">
        <v>1044301</v>
      </c>
      <c r="O30" s="8">
        <v>43939</v>
      </c>
      <c r="P30" s="8">
        <v>13246</v>
      </c>
      <c r="Q30" s="8">
        <v>68321</v>
      </c>
      <c r="R30" s="8">
        <v>125506</v>
      </c>
      <c r="S30" s="8">
        <v>15784</v>
      </c>
      <c r="T30" s="8">
        <v>18691</v>
      </c>
      <c r="U30" s="8">
        <v>974984</v>
      </c>
      <c r="V30" s="8">
        <v>1009459</v>
      </c>
      <c r="W30" s="8">
        <v>2212732</v>
      </c>
      <c r="X30" s="8">
        <v>4813659</v>
      </c>
      <c r="Y30" s="8">
        <v>-2600927</v>
      </c>
      <c r="Z30" s="2">
        <v>-54.032223720043312</v>
      </c>
      <c r="AA30" s="6">
        <v>4813659</v>
      </c>
    </row>
    <row r="31" spans="1:27" x14ac:dyDescent="0.25">
      <c r="A31" s="25" t="s">
        <v>57</v>
      </c>
      <c r="B31" s="24" t="s">
        <v>32</v>
      </c>
      <c r="C31" s="6">
        <v>34242260</v>
      </c>
      <c r="D31" s="6"/>
      <c r="E31" s="7">
        <v>36812262</v>
      </c>
      <c r="F31" s="8">
        <v>42962262</v>
      </c>
      <c r="G31" s="8">
        <v>545018</v>
      </c>
      <c r="H31" s="8">
        <v>1071668</v>
      </c>
      <c r="I31" s="8">
        <v>1915054</v>
      </c>
      <c r="J31" s="8">
        <v>3531740</v>
      </c>
      <c r="K31" s="8">
        <v>3511860</v>
      </c>
      <c r="L31" s="8">
        <v>3997261</v>
      </c>
      <c r="M31" s="8">
        <v>4854213</v>
      </c>
      <c r="N31" s="8">
        <v>12363334</v>
      </c>
      <c r="O31" s="8">
        <v>278303</v>
      </c>
      <c r="P31" s="8">
        <v>4292580</v>
      </c>
      <c r="Q31" s="8">
        <v>3102575</v>
      </c>
      <c r="R31" s="8">
        <v>7673458</v>
      </c>
      <c r="S31" s="8">
        <v>1970873</v>
      </c>
      <c r="T31" s="8">
        <v>6316506</v>
      </c>
      <c r="U31" s="8">
        <v>6030289</v>
      </c>
      <c r="V31" s="8">
        <v>14317668</v>
      </c>
      <c r="W31" s="8">
        <v>37886200</v>
      </c>
      <c r="X31" s="8">
        <v>42962262</v>
      </c>
      <c r="Y31" s="8">
        <v>-5076062</v>
      </c>
      <c r="Z31" s="2">
        <v>-11.81516466707456</v>
      </c>
      <c r="AA31" s="6">
        <v>42962262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2249490</v>
      </c>
      <c r="D33" s="6"/>
      <c r="E33" s="7">
        <v>4166657</v>
      </c>
      <c r="F33" s="8">
        <v>4166657</v>
      </c>
      <c r="G33" s="8">
        <v>132928</v>
      </c>
      <c r="H33" s="8"/>
      <c r="I33" s="8"/>
      <c r="J33" s="8">
        <v>132928</v>
      </c>
      <c r="K33" s="8">
        <v>295693</v>
      </c>
      <c r="L33" s="8">
        <v>414012</v>
      </c>
      <c r="M33" s="8">
        <v>78957</v>
      </c>
      <c r="N33" s="8">
        <v>788662</v>
      </c>
      <c r="O33" s="8">
        <v>112499</v>
      </c>
      <c r="P33" s="8">
        <v>78458</v>
      </c>
      <c r="Q33" s="8">
        <v>337404</v>
      </c>
      <c r="R33" s="8">
        <v>528361</v>
      </c>
      <c r="S33" s="8">
        <v>97736</v>
      </c>
      <c r="T33" s="8"/>
      <c r="U33" s="8">
        <v>149826</v>
      </c>
      <c r="V33" s="8">
        <v>247562</v>
      </c>
      <c r="W33" s="8">
        <v>1697513</v>
      </c>
      <c r="X33" s="8">
        <v>4166657</v>
      </c>
      <c r="Y33" s="8">
        <v>-2469144</v>
      </c>
      <c r="Z33" s="2">
        <v>-59.259593482256875</v>
      </c>
      <c r="AA33" s="6">
        <v>4166657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311084073</v>
      </c>
      <c r="D35" s="33">
        <f>SUM(D24:D34)</f>
        <v>0</v>
      </c>
      <c r="E35" s="34">
        <f t="shared" si="1"/>
        <v>128623502</v>
      </c>
      <c r="F35" s="35">
        <f t="shared" si="1"/>
        <v>142595447</v>
      </c>
      <c r="G35" s="35">
        <f t="shared" si="1"/>
        <v>6156423</v>
      </c>
      <c r="H35" s="35">
        <f t="shared" si="1"/>
        <v>1099468</v>
      </c>
      <c r="I35" s="35">
        <f t="shared" si="1"/>
        <v>1917284</v>
      </c>
      <c r="J35" s="35">
        <f t="shared" si="1"/>
        <v>9173175</v>
      </c>
      <c r="K35" s="35">
        <f t="shared" si="1"/>
        <v>3824554</v>
      </c>
      <c r="L35" s="35">
        <f t="shared" si="1"/>
        <v>22685463</v>
      </c>
      <c r="M35" s="35">
        <f t="shared" si="1"/>
        <v>10614263</v>
      </c>
      <c r="N35" s="35">
        <f t="shared" si="1"/>
        <v>37124280</v>
      </c>
      <c r="O35" s="35">
        <f t="shared" si="1"/>
        <v>13466208</v>
      </c>
      <c r="P35" s="35">
        <f t="shared" si="1"/>
        <v>10168163</v>
      </c>
      <c r="Q35" s="35">
        <f t="shared" si="1"/>
        <v>9263172</v>
      </c>
      <c r="R35" s="35">
        <f t="shared" si="1"/>
        <v>32897543</v>
      </c>
      <c r="S35" s="35">
        <f t="shared" si="1"/>
        <v>8004259</v>
      </c>
      <c r="T35" s="35">
        <f t="shared" si="1"/>
        <v>6335197</v>
      </c>
      <c r="U35" s="35">
        <f t="shared" si="1"/>
        <v>19195213</v>
      </c>
      <c r="V35" s="35">
        <f t="shared" si="1"/>
        <v>33534669</v>
      </c>
      <c r="W35" s="35">
        <f t="shared" si="1"/>
        <v>112729667</v>
      </c>
      <c r="X35" s="35">
        <f t="shared" si="1"/>
        <v>142595447</v>
      </c>
      <c r="Y35" s="35">
        <f t="shared" si="1"/>
        <v>-29865780</v>
      </c>
      <c r="Z35" s="36">
        <f>+IF(X35&lt;&gt;0,+(Y35/X35)*100,0)</f>
        <v>-20.944413463636042</v>
      </c>
      <c r="AA35" s="33">
        <f>SUM(AA24:AA34)</f>
        <v>142595447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-183800759</v>
      </c>
      <c r="D37" s="46">
        <f>+D21-D35</f>
        <v>0</v>
      </c>
      <c r="E37" s="47">
        <f t="shared" si="2"/>
        <v>43994558</v>
      </c>
      <c r="F37" s="48">
        <f t="shared" si="2"/>
        <v>30022613</v>
      </c>
      <c r="G37" s="48">
        <f t="shared" si="2"/>
        <v>4309519</v>
      </c>
      <c r="H37" s="48">
        <f t="shared" si="2"/>
        <v>9657643</v>
      </c>
      <c r="I37" s="48">
        <f t="shared" si="2"/>
        <v>9456513</v>
      </c>
      <c r="J37" s="48">
        <f t="shared" si="2"/>
        <v>23423675</v>
      </c>
      <c r="K37" s="48">
        <f t="shared" si="2"/>
        <v>7788468</v>
      </c>
      <c r="L37" s="48">
        <f t="shared" si="2"/>
        <v>-11568070</v>
      </c>
      <c r="M37" s="48">
        <f t="shared" si="2"/>
        <v>163619</v>
      </c>
      <c r="N37" s="48">
        <f t="shared" si="2"/>
        <v>-3615983</v>
      </c>
      <c r="O37" s="48">
        <f t="shared" si="2"/>
        <v>-2710299</v>
      </c>
      <c r="P37" s="48">
        <f t="shared" si="2"/>
        <v>893028</v>
      </c>
      <c r="Q37" s="48">
        <f t="shared" si="2"/>
        <v>2285890</v>
      </c>
      <c r="R37" s="48">
        <f t="shared" si="2"/>
        <v>468619</v>
      </c>
      <c r="S37" s="48">
        <f t="shared" si="2"/>
        <v>2829620</v>
      </c>
      <c r="T37" s="48">
        <f t="shared" si="2"/>
        <v>4644771</v>
      </c>
      <c r="U37" s="48">
        <f t="shared" si="2"/>
        <v>-8220809</v>
      </c>
      <c r="V37" s="48">
        <f t="shared" si="2"/>
        <v>-746418</v>
      </c>
      <c r="W37" s="48">
        <f t="shared" si="2"/>
        <v>19529893</v>
      </c>
      <c r="X37" s="48">
        <f>IF(F21=F35,0,X21-X35)</f>
        <v>30022613</v>
      </c>
      <c r="Y37" s="48">
        <f t="shared" si="2"/>
        <v>-10492720</v>
      </c>
      <c r="Z37" s="49">
        <f>+IF(X37&lt;&gt;0,+(Y37/X37)*100,0)</f>
        <v>-34.949389648396028</v>
      </c>
      <c r="AA37" s="46">
        <f>+AA21-AA35</f>
        <v>30022613</v>
      </c>
    </row>
    <row r="38" spans="1:27" ht="23.15" customHeight="1" x14ac:dyDescent="0.25">
      <c r="A38" s="50" t="s">
        <v>62</v>
      </c>
      <c r="B38" s="29" t="s">
        <v>32</v>
      </c>
      <c r="C38" s="6">
        <v>13403722</v>
      </c>
      <c r="D38" s="6"/>
      <c r="E38" s="7">
        <v>40000000</v>
      </c>
      <c r="F38" s="8">
        <v>86596275</v>
      </c>
      <c r="G38" s="8"/>
      <c r="H38" s="8"/>
      <c r="I38" s="8"/>
      <c r="J38" s="8"/>
      <c r="K38" s="8"/>
      <c r="L38" s="8">
        <v>3254091</v>
      </c>
      <c r="M38" s="8"/>
      <c r="N38" s="8">
        <v>3254091</v>
      </c>
      <c r="O38" s="8"/>
      <c r="P38" s="8"/>
      <c r="Q38" s="8"/>
      <c r="R38" s="8"/>
      <c r="S38" s="8"/>
      <c r="T38" s="8">
        <v>8546221</v>
      </c>
      <c r="U38" s="8">
        <v>1504307</v>
      </c>
      <c r="V38" s="8">
        <v>10050528</v>
      </c>
      <c r="W38" s="8">
        <v>13304619</v>
      </c>
      <c r="X38" s="8">
        <v>86596275</v>
      </c>
      <c r="Y38" s="8">
        <v>-73291656</v>
      </c>
      <c r="Z38" s="2">
        <v>-84.636037751046459</v>
      </c>
      <c r="AA38" s="6">
        <v>86596275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-170397037</v>
      </c>
      <c r="D41" s="56">
        <f>SUM(D37:D40)</f>
        <v>0</v>
      </c>
      <c r="E41" s="57">
        <f t="shared" si="3"/>
        <v>83994558</v>
      </c>
      <c r="F41" s="58">
        <f t="shared" si="3"/>
        <v>116618888</v>
      </c>
      <c r="G41" s="58">
        <f t="shared" si="3"/>
        <v>4309519</v>
      </c>
      <c r="H41" s="58">
        <f t="shared" si="3"/>
        <v>9657643</v>
      </c>
      <c r="I41" s="58">
        <f t="shared" si="3"/>
        <v>9456513</v>
      </c>
      <c r="J41" s="58">
        <f t="shared" si="3"/>
        <v>23423675</v>
      </c>
      <c r="K41" s="58">
        <f t="shared" si="3"/>
        <v>7788468</v>
      </c>
      <c r="L41" s="58">
        <f t="shared" si="3"/>
        <v>-8313979</v>
      </c>
      <c r="M41" s="58">
        <f t="shared" si="3"/>
        <v>163619</v>
      </c>
      <c r="N41" s="58">
        <f t="shared" si="3"/>
        <v>-361892</v>
      </c>
      <c r="O41" s="58">
        <f t="shared" si="3"/>
        <v>-2710299</v>
      </c>
      <c r="P41" s="58">
        <f t="shared" si="3"/>
        <v>893028</v>
      </c>
      <c r="Q41" s="58">
        <f t="shared" si="3"/>
        <v>2285890</v>
      </c>
      <c r="R41" s="58">
        <f t="shared" si="3"/>
        <v>468619</v>
      </c>
      <c r="S41" s="58">
        <f t="shared" si="3"/>
        <v>2829620</v>
      </c>
      <c r="T41" s="58">
        <f t="shared" si="3"/>
        <v>13190992</v>
      </c>
      <c r="U41" s="58">
        <f t="shared" si="3"/>
        <v>-6716502</v>
      </c>
      <c r="V41" s="58">
        <f t="shared" si="3"/>
        <v>9304110</v>
      </c>
      <c r="W41" s="58">
        <f t="shared" si="3"/>
        <v>32834512</v>
      </c>
      <c r="X41" s="58">
        <f t="shared" si="3"/>
        <v>116618888</v>
      </c>
      <c r="Y41" s="58">
        <f t="shared" si="3"/>
        <v>-83784376</v>
      </c>
      <c r="Z41" s="59">
        <f>+IF(X41&lt;&gt;0,+(Y41/X41)*100,0)</f>
        <v>-71.84460205108455</v>
      </c>
      <c r="AA41" s="56">
        <f>SUM(AA37:AA40)</f>
        <v>116618888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-170397037</v>
      </c>
      <c r="D43" s="64">
        <f>+D41-D42</f>
        <v>0</v>
      </c>
      <c r="E43" s="65">
        <f t="shared" si="4"/>
        <v>83994558</v>
      </c>
      <c r="F43" s="66">
        <f t="shared" si="4"/>
        <v>116618888</v>
      </c>
      <c r="G43" s="66">
        <f t="shared" si="4"/>
        <v>4309519</v>
      </c>
      <c r="H43" s="66">
        <f t="shared" si="4"/>
        <v>9657643</v>
      </c>
      <c r="I43" s="66">
        <f t="shared" si="4"/>
        <v>9456513</v>
      </c>
      <c r="J43" s="66">
        <f t="shared" si="4"/>
        <v>23423675</v>
      </c>
      <c r="K43" s="66">
        <f t="shared" si="4"/>
        <v>7788468</v>
      </c>
      <c r="L43" s="66">
        <f t="shared" si="4"/>
        <v>-8313979</v>
      </c>
      <c r="M43" s="66">
        <f t="shared" si="4"/>
        <v>163619</v>
      </c>
      <c r="N43" s="66">
        <f t="shared" si="4"/>
        <v>-361892</v>
      </c>
      <c r="O43" s="66">
        <f t="shared" si="4"/>
        <v>-2710299</v>
      </c>
      <c r="P43" s="66">
        <f t="shared" si="4"/>
        <v>893028</v>
      </c>
      <c r="Q43" s="66">
        <f t="shared" si="4"/>
        <v>2285890</v>
      </c>
      <c r="R43" s="66">
        <f t="shared" si="4"/>
        <v>468619</v>
      </c>
      <c r="S43" s="66">
        <f t="shared" si="4"/>
        <v>2829620</v>
      </c>
      <c r="T43" s="66">
        <f t="shared" si="4"/>
        <v>13190992</v>
      </c>
      <c r="U43" s="66">
        <f t="shared" si="4"/>
        <v>-6716502</v>
      </c>
      <c r="V43" s="66">
        <f t="shared" si="4"/>
        <v>9304110</v>
      </c>
      <c r="W43" s="66">
        <f t="shared" si="4"/>
        <v>32834512</v>
      </c>
      <c r="X43" s="66">
        <f t="shared" si="4"/>
        <v>116618888</v>
      </c>
      <c r="Y43" s="66">
        <f t="shared" si="4"/>
        <v>-83784376</v>
      </c>
      <c r="Z43" s="67">
        <f>+IF(X43&lt;&gt;0,+(Y43/X43)*100,0)</f>
        <v>-71.84460205108455</v>
      </c>
      <c r="AA43" s="64">
        <f>+AA41-AA42</f>
        <v>116618888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-170397037</v>
      </c>
      <c r="D45" s="56">
        <f>SUM(D43:D44)</f>
        <v>0</v>
      </c>
      <c r="E45" s="57">
        <f t="shared" si="5"/>
        <v>83994558</v>
      </c>
      <c r="F45" s="58">
        <f t="shared" si="5"/>
        <v>116618888</v>
      </c>
      <c r="G45" s="58">
        <f t="shared" si="5"/>
        <v>4309519</v>
      </c>
      <c r="H45" s="58">
        <f t="shared" si="5"/>
        <v>9657643</v>
      </c>
      <c r="I45" s="58">
        <f t="shared" si="5"/>
        <v>9456513</v>
      </c>
      <c r="J45" s="58">
        <f t="shared" si="5"/>
        <v>23423675</v>
      </c>
      <c r="K45" s="58">
        <f t="shared" si="5"/>
        <v>7788468</v>
      </c>
      <c r="L45" s="58">
        <f t="shared" si="5"/>
        <v>-8313979</v>
      </c>
      <c r="M45" s="58">
        <f t="shared" si="5"/>
        <v>163619</v>
      </c>
      <c r="N45" s="58">
        <f t="shared" si="5"/>
        <v>-361892</v>
      </c>
      <c r="O45" s="58">
        <f t="shared" si="5"/>
        <v>-2710299</v>
      </c>
      <c r="P45" s="58">
        <f t="shared" si="5"/>
        <v>893028</v>
      </c>
      <c r="Q45" s="58">
        <f t="shared" si="5"/>
        <v>2285890</v>
      </c>
      <c r="R45" s="58">
        <f t="shared" si="5"/>
        <v>468619</v>
      </c>
      <c r="S45" s="58">
        <f t="shared" si="5"/>
        <v>2829620</v>
      </c>
      <c r="T45" s="58">
        <f t="shared" si="5"/>
        <v>13190992</v>
      </c>
      <c r="U45" s="58">
        <f t="shared" si="5"/>
        <v>-6716502</v>
      </c>
      <c r="V45" s="58">
        <f t="shared" si="5"/>
        <v>9304110</v>
      </c>
      <c r="W45" s="58">
        <f t="shared" si="5"/>
        <v>32834512</v>
      </c>
      <c r="X45" s="58">
        <f t="shared" si="5"/>
        <v>116618888</v>
      </c>
      <c r="Y45" s="58">
        <f t="shared" si="5"/>
        <v>-83784376</v>
      </c>
      <c r="Z45" s="59">
        <f>+IF(X45&lt;&gt;0,+(Y45/X45)*100,0)</f>
        <v>-71.84460205108455</v>
      </c>
      <c r="AA45" s="56">
        <f>SUM(AA43:AA44)</f>
        <v>116618888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-170397037</v>
      </c>
      <c r="D47" s="71">
        <f>SUM(D45:D46)</f>
        <v>0</v>
      </c>
      <c r="E47" s="72">
        <f t="shared" si="6"/>
        <v>83994558</v>
      </c>
      <c r="F47" s="73">
        <f t="shared" si="6"/>
        <v>116618888</v>
      </c>
      <c r="G47" s="73">
        <f t="shared" si="6"/>
        <v>4309519</v>
      </c>
      <c r="H47" s="74">
        <f t="shared" si="6"/>
        <v>9657643</v>
      </c>
      <c r="I47" s="74">
        <f t="shared" si="6"/>
        <v>9456513</v>
      </c>
      <c r="J47" s="74">
        <f t="shared" si="6"/>
        <v>23423675</v>
      </c>
      <c r="K47" s="74">
        <f t="shared" si="6"/>
        <v>7788468</v>
      </c>
      <c r="L47" s="74">
        <f t="shared" si="6"/>
        <v>-8313979</v>
      </c>
      <c r="M47" s="73">
        <f t="shared" si="6"/>
        <v>163619</v>
      </c>
      <c r="N47" s="73">
        <f t="shared" si="6"/>
        <v>-361892</v>
      </c>
      <c r="O47" s="74">
        <f t="shared" si="6"/>
        <v>-2710299</v>
      </c>
      <c r="P47" s="74">
        <f t="shared" si="6"/>
        <v>893028</v>
      </c>
      <c r="Q47" s="74">
        <f t="shared" si="6"/>
        <v>2285890</v>
      </c>
      <c r="R47" s="74">
        <f t="shared" si="6"/>
        <v>468619</v>
      </c>
      <c r="S47" s="74">
        <f t="shared" si="6"/>
        <v>2829620</v>
      </c>
      <c r="T47" s="73">
        <f t="shared" si="6"/>
        <v>13190992</v>
      </c>
      <c r="U47" s="73">
        <f t="shared" si="6"/>
        <v>-6716502</v>
      </c>
      <c r="V47" s="74">
        <f t="shared" si="6"/>
        <v>9304110</v>
      </c>
      <c r="W47" s="74">
        <f t="shared" si="6"/>
        <v>32834512</v>
      </c>
      <c r="X47" s="74">
        <f t="shared" si="6"/>
        <v>116618888</v>
      </c>
      <c r="Y47" s="74">
        <f t="shared" si="6"/>
        <v>-83784376</v>
      </c>
      <c r="Z47" s="75">
        <f>+IF(X47&lt;&gt;0,+(Y47/X47)*100,0)</f>
        <v>-71.84460205108455</v>
      </c>
      <c r="AA47" s="76">
        <f>SUM(AA45:AA46)</f>
        <v>116618888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10406697</v>
      </c>
      <c r="D8" s="6"/>
      <c r="E8" s="7">
        <v>14154720</v>
      </c>
      <c r="F8" s="8">
        <v>14154720</v>
      </c>
      <c r="G8" s="8">
        <v>1073468</v>
      </c>
      <c r="H8" s="8">
        <v>728572</v>
      </c>
      <c r="I8" s="8">
        <v>902105</v>
      </c>
      <c r="J8" s="8">
        <v>2704145</v>
      </c>
      <c r="K8" s="8">
        <v>1056890</v>
      </c>
      <c r="L8" s="8">
        <v>1054078</v>
      </c>
      <c r="M8" s="8">
        <v>1096141</v>
      </c>
      <c r="N8" s="8">
        <v>3207109</v>
      </c>
      <c r="O8" s="8">
        <v>953563</v>
      </c>
      <c r="P8" s="8">
        <v>1061139</v>
      </c>
      <c r="Q8" s="8">
        <v>910222</v>
      </c>
      <c r="R8" s="8">
        <v>2924924</v>
      </c>
      <c r="S8" s="8">
        <v>911387</v>
      </c>
      <c r="T8" s="8">
        <v>1003152</v>
      </c>
      <c r="U8" s="8">
        <v>919960</v>
      </c>
      <c r="V8" s="8">
        <v>2834499</v>
      </c>
      <c r="W8" s="8">
        <v>11670677</v>
      </c>
      <c r="X8" s="8">
        <v>14154720</v>
      </c>
      <c r="Y8" s="8">
        <v>-2484043</v>
      </c>
      <c r="Z8" s="2">
        <v>-17.549220330744795</v>
      </c>
      <c r="AA8" s="6">
        <v>14154720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/>
      <c r="L18" s="8"/>
      <c r="M18" s="8">
        <v>6597250</v>
      </c>
      <c r="N18" s="8">
        <v>6597250</v>
      </c>
      <c r="O18" s="8"/>
      <c r="P18" s="8"/>
      <c r="Q18" s="8">
        <v>6993500</v>
      </c>
      <c r="R18" s="8">
        <v>6993500</v>
      </c>
      <c r="S18" s="8"/>
      <c r="T18" s="8"/>
      <c r="U18" s="8"/>
      <c r="V18" s="8"/>
      <c r="W18" s="8">
        <v>25246750</v>
      </c>
      <c r="X18" s="8"/>
      <c r="Y18" s="8">
        <v>25246750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41088947</v>
      </c>
      <c r="D21" s="33">
        <f t="shared" si="0"/>
        <v>0</v>
      </c>
      <c r="E21" s="34">
        <f t="shared" si="0"/>
        <v>14154720</v>
      </c>
      <c r="F21" s="35">
        <f t="shared" si="0"/>
        <v>14154720</v>
      </c>
      <c r="G21" s="35">
        <f t="shared" si="0"/>
        <v>1073468</v>
      </c>
      <c r="H21" s="35">
        <f t="shared" si="0"/>
        <v>12384572</v>
      </c>
      <c r="I21" s="35">
        <f t="shared" si="0"/>
        <v>902105</v>
      </c>
      <c r="J21" s="35">
        <f t="shared" si="0"/>
        <v>14360145</v>
      </c>
      <c r="K21" s="35">
        <f t="shared" si="0"/>
        <v>1056890</v>
      </c>
      <c r="L21" s="35">
        <f t="shared" si="0"/>
        <v>1054078</v>
      </c>
      <c r="M21" s="35">
        <f t="shared" si="0"/>
        <v>7693391</v>
      </c>
      <c r="N21" s="35">
        <f t="shared" si="0"/>
        <v>9804359</v>
      </c>
      <c r="O21" s="35">
        <f t="shared" si="0"/>
        <v>953563</v>
      </c>
      <c r="P21" s="35">
        <f t="shared" si="0"/>
        <v>1061139</v>
      </c>
      <c r="Q21" s="35">
        <f t="shared" si="0"/>
        <v>7903722</v>
      </c>
      <c r="R21" s="35">
        <f t="shared" si="0"/>
        <v>9918424</v>
      </c>
      <c r="S21" s="35">
        <f t="shared" si="0"/>
        <v>911387</v>
      </c>
      <c r="T21" s="35">
        <f t="shared" si="0"/>
        <v>1003152</v>
      </c>
      <c r="U21" s="35">
        <f t="shared" si="0"/>
        <v>919960</v>
      </c>
      <c r="V21" s="35">
        <f t="shared" si="0"/>
        <v>2834499</v>
      </c>
      <c r="W21" s="35">
        <f t="shared" si="0"/>
        <v>36917427</v>
      </c>
      <c r="X21" s="35">
        <f t="shared" si="0"/>
        <v>14154720</v>
      </c>
      <c r="Y21" s="35">
        <f t="shared" si="0"/>
        <v>22762707</v>
      </c>
      <c r="Z21" s="36">
        <f>+IF(X21&lt;&gt;0,+(Y21/X21)*100,0)</f>
        <v>160.81354488114212</v>
      </c>
      <c r="AA21" s="33">
        <f>SUM(AA5:AA20)</f>
        <v>14154720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18004080</v>
      </c>
      <c r="D24" s="6"/>
      <c r="E24" s="7">
        <v>32992392</v>
      </c>
      <c r="F24" s="8">
        <v>16960566</v>
      </c>
      <c r="G24" s="8"/>
      <c r="H24" s="8">
        <v>2943838</v>
      </c>
      <c r="I24" s="8">
        <v>1711424</v>
      </c>
      <c r="J24" s="8">
        <v>4655262</v>
      </c>
      <c r="K24" s="8">
        <v>1687202</v>
      </c>
      <c r="L24" s="8"/>
      <c r="M24" s="8">
        <v>3422435</v>
      </c>
      <c r="N24" s="8">
        <v>5109637</v>
      </c>
      <c r="O24" s="8">
        <v>379082</v>
      </c>
      <c r="P24" s="8">
        <v>123093</v>
      </c>
      <c r="Q24" s="8">
        <v>487090</v>
      </c>
      <c r="R24" s="8">
        <v>989265</v>
      </c>
      <c r="S24" s="8">
        <v>508564</v>
      </c>
      <c r="T24" s="8">
        <v>496714</v>
      </c>
      <c r="U24" s="8">
        <v>507572</v>
      </c>
      <c r="V24" s="8">
        <v>1512850</v>
      </c>
      <c r="W24" s="8">
        <v>12267014</v>
      </c>
      <c r="X24" s="8">
        <v>16960566</v>
      </c>
      <c r="Y24" s="8">
        <v>-4693552</v>
      </c>
      <c r="Z24" s="2">
        <v>-27.67332175117269</v>
      </c>
      <c r="AA24" s="6">
        <v>16960566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3538680</v>
      </c>
      <c r="F26" s="8">
        <v>3538680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132773</v>
      </c>
      <c r="R26" s="8">
        <v>132773</v>
      </c>
      <c r="S26" s="8"/>
      <c r="T26" s="8"/>
      <c r="U26" s="8"/>
      <c r="V26" s="8"/>
      <c r="W26" s="8">
        <v>132773</v>
      </c>
      <c r="X26" s="8">
        <v>3538680</v>
      </c>
      <c r="Y26" s="8">
        <v>-3405907</v>
      </c>
      <c r="Z26" s="2">
        <v>-96.247951213446825</v>
      </c>
      <c r="AA26" s="6">
        <v>3538680</v>
      </c>
    </row>
    <row r="27" spans="1:27" x14ac:dyDescent="0.25">
      <c r="A27" s="25" t="s">
        <v>53</v>
      </c>
      <c r="B27" s="24" t="s">
        <v>32</v>
      </c>
      <c r="C27" s="6">
        <v>9007748</v>
      </c>
      <c r="D27" s="6"/>
      <c r="E27" s="7">
        <v>7605936</v>
      </c>
      <c r="F27" s="8">
        <v>7605936</v>
      </c>
      <c r="G27" s="8"/>
      <c r="H27" s="8"/>
      <c r="I27" s="8"/>
      <c r="J27" s="8"/>
      <c r="K27" s="8"/>
      <c r="L27" s="8"/>
      <c r="M27" s="8"/>
      <c r="N27" s="8"/>
      <c r="O27" s="8">
        <v>-724488</v>
      </c>
      <c r="P27" s="8"/>
      <c r="Q27" s="8"/>
      <c r="R27" s="8">
        <v>-724488</v>
      </c>
      <c r="S27" s="8"/>
      <c r="T27" s="8"/>
      <c r="U27" s="8">
        <v>-4335985</v>
      </c>
      <c r="V27" s="8">
        <v>-4335985</v>
      </c>
      <c r="W27" s="8">
        <v>-5060473</v>
      </c>
      <c r="X27" s="8">
        <v>7605936</v>
      </c>
      <c r="Y27" s="8">
        <v>-12666409</v>
      </c>
      <c r="Z27" s="2">
        <v>-166.53320511768703</v>
      </c>
      <c r="AA27" s="6">
        <v>7605936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871558</v>
      </c>
      <c r="D30" s="6"/>
      <c r="E30" s="7">
        <v>2701356</v>
      </c>
      <c r="F30" s="8">
        <v>2450598</v>
      </c>
      <c r="G30" s="8"/>
      <c r="H30" s="8">
        <v>179730</v>
      </c>
      <c r="I30" s="8">
        <v>147957</v>
      </c>
      <c r="J30" s="8">
        <v>327687</v>
      </c>
      <c r="K30" s="8">
        <v>176856</v>
      </c>
      <c r="L30" s="8">
        <v>15242</v>
      </c>
      <c r="M30" s="8">
        <v>4582</v>
      </c>
      <c r="N30" s="8">
        <v>196680</v>
      </c>
      <c r="O30" s="8">
        <v>53658</v>
      </c>
      <c r="P30" s="8">
        <v>42943</v>
      </c>
      <c r="Q30" s="8">
        <v>63717</v>
      </c>
      <c r="R30" s="8">
        <v>160318</v>
      </c>
      <c r="S30" s="8">
        <v>358024</v>
      </c>
      <c r="T30" s="8">
        <v>619294</v>
      </c>
      <c r="U30" s="8">
        <v>714788</v>
      </c>
      <c r="V30" s="8">
        <v>1692106</v>
      </c>
      <c r="W30" s="8">
        <v>2376791</v>
      </c>
      <c r="X30" s="8">
        <v>2450598</v>
      </c>
      <c r="Y30" s="8">
        <v>-73807</v>
      </c>
      <c r="Z30" s="2">
        <v>-3.0117954882849003</v>
      </c>
      <c r="AA30" s="6">
        <v>2450598</v>
      </c>
    </row>
    <row r="31" spans="1:27" x14ac:dyDescent="0.25">
      <c r="A31" s="25" t="s">
        <v>57</v>
      </c>
      <c r="B31" s="24" t="s">
        <v>32</v>
      </c>
      <c r="C31" s="6">
        <v>125678</v>
      </c>
      <c r="D31" s="6"/>
      <c r="E31" s="7">
        <v>10248720</v>
      </c>
      <c r="F31" s="8">
        <v>10047422</v>
      </c>
      <c r="G31" s="8">
        <v>308000</v>
      </c>
      <c r="H31" s="8">
        <v>466573</v>
      </c>
      <c r="I31" s="8">
        <v>308000</v>
      </c>
      <c r="J31" s="8">
        <v>1082573</v>
      </c>
      <c r="K31" s="8">
        <v>687478</v>
      </c>
      <c r="L31" s="8">
        <v>388596</v>
      </c>
      <c r="M31" s="8">
        <v>347745</v>
      </c>
      <c r="N31" s="8">
        <v>1423819</v>
      </c>
      <c r="O31" s="8">
        <v>1007930</v>
      </c>
      <c r="P31" s="8">
        <v>308000</v>
      </c>
      <c r="Q31" s="8">
        <v>828304</v>
      </c>
      <c r="R31" s="8">
        <v>2144234</v>
      </c>
      <c r="S31" s="8">
        <v>528108</v>
      </c>
      <c r="T31" s="8">
        <v>2275001</v>
      </c>
      <c r="U31" s="8">
        <v>428170</v>
      </c>
      <c r="V31" s="8">
        <v>3231279</v>
      </c>
      <c r="W31" s="8">
        <v>7881905</v>
      </c>
      <c r="X31" s="8">
        <v>10047422</v>
      </c>
      <c r="Y31" s="8">
        <v>-2165517</v>
      </c>
      <c r="Z31" s="2">
        <v>-21.552961545757707</v>
      </c>
      <c r="AA31" s="6">
        <v>10047422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320189</v>
      </c>
      <c r="D33" s="6"/>
      <c r="E33" s="7">
        <v>351252</v>
      </c>
      <c r="F33" s="8">
        <v>309946</v>
      </c>
      <c r="G33" s="8"/>
      <c r="H33" s="8"/>
      <c r="I33" s="8"/>
      <c r="J33" s="8"/>
      <c r="K33" s="8">
        <v>12742</v>
      </c>
      <c r="L33" s="8">
        <v>2325</v>
      </c>
      <c r="M33" s="8"/>
      <c r="N33" s="8">
        <v>15067</v>
      </c>
      <c r="O33" s="8">
        <v>26239</v>
      </c>
      <c r="P33" s="8"/>
      <c r="Q33" s="8">
        <v>28804</v>
      </c>
      <c r="R33" s="8">
        <v>55043</v>
      </c>
      <c r="S33" s="8">
        <v>47870</v>
      </c>
      <c r="T33" s="8">
        <v>32774</v>
      </c>
      <c r="U33" s="8">
        <v>80593</v>
      </c>
      <c r="V33" s="8">
        <v>161237</v>
      </c>
      <c r="W33" s="8">
        <v>231347</v>
      </c>
      <c r="X33" s="8">
        <v>309946</v>
      </c>
      <c r="Y33" s="8">
        <v>-78599</v>
      </c>
      <c r="Z33" s="2">
        <v>-25.358933491640478</v>
      </c>
      <c r="AA33" s="6">
        <v>309946</v>
      </c>
    </row>
    <row r="34" spans="1:27" x14ac:dyDescent="0.25">
      <c r="A34" s="23" t="s">
        <v>59</v>
      </c>
      <c r="B34" s="29" t="s">
        <v>32</v>
      </c>
      <c r="C34" s="6">
        <v>190327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28519580</v>
      </c>
      <c r="D35" s="33">
        <f>SUM(D24:D34)</f>
        <v>0</v>
      </c>
      <c r="E35" s="34">
        <f t="shared" si="1"/>
        <v>57438336</v>
      </c>
      <c r="F35" s="35">
        <f t="shared" si="1"/>
        <v>40913148</v>
      </c>
      <c r="G35" s="35">
        <f t="shared" si="1"/>
        <v>308000</v>
      </c>
      <c r="H35" s="35">
        <f t="shared" si="1"/>
        <v>3590141</v>
      </c>
      <c r="I35" s="35">
        <f t="shared" si="1"/>
        <v>2167381</v>
      </c>
      <c r="J35" s="35">
        <f t="shared" si="1"/>
        <v>6065522</v>
      </c>
      <c r="K35" s="35">
        <f t="shared" si="1"/>
        <v>2564278</v>
      </c>
      <c r="L35" s="35">
        <f t="shared" si="1"/>
        <v>406163</v>
      </c>
      <c r="M35" s="35">
        <f t="shared" si="1"/>
        <v>3774762</v>
      </c>
      <c r="N35" s="35">
        <f t="shared" si="1"/>
        <v>6745203</v>
      </c>
      <c r="O35" s="35">
        <f t="shared" si="1"/>
        <v>742421</v>
      </c>
      <c r="P35" s="35">
        <f t="shared" si="1"/>
        <v>474036</v>
      </c>
      <c r="Q35" s="35">
        <f t="shared" si="1"/>
        <v>1540688</v>
      </c>
      <c r="R35" s="35">
        <f t="shared" si="1"/>
        <v>2757145</v>
      </c>
      <c r="S35" s="35">
        <f t="shared" si="1"/>
        <v>1442566</v>
      </c>
      <c r="T35" s="35">
        <f t="shared" si="1"/>
        <v>3423783</v>
      </c>
      <c r="U35" s="35">
        <f t="shared" si="1"/>
        <v>-2604862</v>
      </c>
      <c r="V35" s="35">
        <f t="shared" si="1"/>
        <v>2261487</v>
      </c>
      <c r="W35" s="35">
        <f t="shared" si="1"/>
        <v>17829357</v>
      </c>
      <c r="X35" s="35">
        <f t="shared" si="1"/>
        <v>40913148</v>
      </c>
      <c r="Y35" s="35">
        <f t="shared" si="1"/>
        <v>-23083791</v>
      </c>
      <c r="Z35" s="36">
        <f>+IF(X35&lt;&gt;0,+(Y35/X35)*100,0)</f>
        <v>-56.421449163481633</v>
      </c>
      <c r="AA35" s="33">
        <f>SUM(AA24:AA34)</f>
        <v>40913148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12569367</v>
      </c>
      <c r="D37" s="46">
        <f>+D21-D35</f>
        <v>0</v>
      </c>
      <c r="E37" s="47">
        <f t="shared" si="2"/>
        <v>-43283616</v>
      </c>
      <c r="F37" s="48">
        <f t="shared" si="2"/>
        <v>-26758428</v>
      </c>
      <c r="G37" s="48">
        <f t="shared" si="2"/>
        <v>765468</v>
      </c>
      <c r="H37" s="48">
        <f t="shared" si="2"/>
        <v>8794431</v>
      </c>
      <c r="I37" s="48">
        <f t="shared" si="2"/>
        <v>-1265276</v>
      </c>
      <c r="J37" s="48">
        <f t="shared" si="2"/>
        <v>8294623</v>
      </c>
      <c r="K37" s="48">
        <f t="shared" si="2"/>
        <v>-1507388</v>
      </c>
      <c r="L37" s="48">
        <f t="shared" si="2"/>
        <v>647915</v>
      </c>
      <c r="M37" s="48">
        <f t="shared" si="2"/>
        <v>3918629</v>
      </c>
      <c r="N37" s="48">
        <f t="shared" si="2"/>
        <v>3059156</v>
      </c>
      <c r="O37" s="48">
        <f t="shared" si="2"/>
        <v>211142</v>
      </c>
      <c r="P37" s="48">
        <f t="shared" si="2"/>
        <v>587103</v>
      </c>
      <c r="Q37" s="48">
        <f t="shared" si="2"/>
        <v>6363034</v>
      </c>
      <c r="R37" s="48">
        <f t="shared" si="2"/>
        <v>7161279</v>
      </c>
      <c r="S37" s="48">
        <f t="shared" si="2"/>
        <v>-531179</v>
      </c>
      <c r="T37" s="48">
        <f t="shared" si="2"/>
        <v>-2420631</v>
      </c>
      <c r="U37" s="48">
        <f t="shared" si="2"/>
        <v>3524822</v>
      </c>
      <c r="V37" s="48">
        <f t="shared" si="2"/>
        <v>573012</v>
      </c>
      <c r="W37" s="48">
        <f t="shared" si="2"/>
        <v>19088070</v>
      </c>
      <c r="X37" s="48">
        <f>IF(F21=F35,0,X21-X35)</f>
        <v>-26758428</v>
      </c>
      <c r="Y37" s="48">
        <f t="shared" si="2"/>
        <v>45846498</v>
      </c>
      <c r="Z37" s="49">
        <f>+IF(X37&lt;&gt;0,+(Y37/X37)*100,0)</f>
        <v>-171.33479590056635</v>
      </c>
      <c r="AA37" s="46">
        <f>+AA21-AA35</f>
        <v>-26758428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12569367</v>
      </c>
      <c r="D41" s="56">
        <f>SUM(D37:D40)</f>
        <v>0</v>
      </c>
      <c r="E41" s="57">
        <f t="shared" si="3"/>
        <v>-43283616</v>
      </c>
      <c r="F41" s="58">
        <f t="shared" si="3"/>
        <v>-26758428</v>
      </c>
      <c r="G41" s="58">
        <f t="shared" si="3"/>
        <v>765468</v>
      </c>
      <c r="H41" s="58">
        <f t="shared" si="3"/>
        <v>8794431</v>
      </c>
      <c r="I41" s="58">
        <f t="shared" si="3"/>
        <v>-1265276</v>
      </c>
      <c r="J41" s="58">
        <f t="shared" si="3"/>
        <v>8294623</v>
      </c>
      <c r="K41" s="58">
        <f t="shared" si="3"/>
        <v>-1507388</v>
      </c>
      <c r="L41" s="58">
        <f t="shared" si="3"/>
        <v>647915</v>
      </c>
      <c r="M41" s="58">
        <f t="shared" si="3"/>
        <v>3918629</v>
      </c>
      <c r="N41" s="58">
        <f t="shared" si="3"/>
        <v>3059156</v>
      </c>
      <c r="O41" s="58">
        <f t="shared" si="3"/>
        <v>211142</v>
      </c>
      <c r="P41" s="58">
        <f t="shared" si="3"/>
        <v>587103</v>
      </c>
      <c r="Q41" s="58">
        <f t="shared" si="3"/>
        <v>6363034</v>
      </c>
      <c r="R41" s="58">
        <f t="shared" si="3"/>
        <v>7161279</v>
      </c>
      <c r="S41" s="58">
        <f t="shared" si="3"/>
        <v>-531179</v>
      </c>
      <c r="T41" s="58">
        <f t="shared" si="3"/>
        <v>-2420631</v>
      </c>
      <c r="U41" s="58">
        <f t="shared" si="3"/>
        <v>3524822</v>
      </c>
      <c r="V41" s="58">
        <f t="shared" si="3"/>
        <v>573012</v>
      </c>
      <c r="W41" s="58">
        <f t="shared" si="3"/>
        <v>19088070</v>
      </c>
      <c r="X41" s="58">
        <f t="shared" si="3"/>
        <v>-26758428</v>
      </c>
      <c r="Y41" s="58">
        <f t="shared" si="3"/>
        <v>45846498</v>
      </c>
      <c r="Z41" s="59">
        <f>+IF(X41&lt;&gt;0,+(Y41/X41)*100,0)</f>
        <v>-171.33479590056635</v>
      </c>
      <c r="AA41" s="56">
        <f>SUM(AA37:AA40)</f>
        <v>-26758428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12569367</v>
      </c>
      <c r="D43" s="64">
        <f>+D41-D42</f>
        <v>0</v>
      </c>
      <c r="E43" s="65">
        <f t="shared" si="4"/>
        <v>-43283616</v>
      </c>
      <c r="F43" s="66">
        <f t="shared" si="4"/>
        <v>-26758428</v>
      </c>
      <c r="G43" s="66">
        <f t="shared" si="4"/>
        <v>765468</v>
      </c>
      <c r="H43" s="66">
        <f t="shared" si="4"/>
        <v>8794431</v>
      </c>
      <c r="I43" s="66">
        <f t="shared" si="4"/>
        <v>-1265276</v>
      </c>
      <c r="J43" s="66">
        <f t="shared" si="4"/>
        <v>8294623</v>
      </c>
      <c r="K43" s="66">
        <f t="shared" si="4"/>
        <v>-1507388</v>
      </c>
      <c r="L43" s="66">
        <f t="shared" si="4"/>
        <v>647915</v>
      </c>
      <c r="M43" s="66">
        <f t="shared" si="4"/>
        <v>3918629</v>
      </c>
      <c r="N43" s="66">
        <f t="shared" si="4"/>
        <v>3059156</v>
      </c>
      <c r="O43" s="66">
        <f t="shared" si="4"/>
        <v>211142</v>
      </c>
      <c r="P43" s="66">
        <f t="shared" si="4"/>
        <v>587103</v>
      </c>
      <c r="Q43" s="66">
        <f t="shared" si="4"/>
        <v>6363034</v>
      </c>
      <c r="R43" s="66">
        <f t="shared" si="4"/>
        <v>7161279</v>
      </c>
      <c r="S43" s="66">
        <f t="shared" si="4"/>
        <v>-531179</v>
      </c>
      <c r="T43" s="66">
        <f t="shared" si="4"/>
        <v>-2420631</v>
      </c>
      <c r="U43" s="66">
        <f t="shared" si="4"/>
        <v>3524822</v>
      </c>
      <c r="V43" s="66">
        <f t="shared" si="4"/>
        <v>573012</v>
      </c>
      <c r="W43" s="66">
        <f t="shared" si="4"/>
        <v>19088070</v>
      </c>
      <c r="X43" s="66">
        <f t="shared" si="4"/>
        <v>-26758428</v>
      </c>
      <c r="Y43" s="66">
        <f t="shared" si="4"/>
        <v>45846498</v>
      </c>
      <c r="Z43" s="67">
        <f>+IF(X43&lt;&gt;0,+(Y43/X43)*100,0)</f>
        <v>-171.33479590056635</v>
      </c>
      <c r="AA43" s="64">
        <f>+AA41-AA42</f>
        <v>-26758428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12569367</v>
      </c>
      <c r="D45" s="56">
        <f>SUM(D43:D44)</f>
        <v>0</v>
      </c>
      <c r="E45" s="57">
        <f t="shared" si="5"/>
        <v>-43283616</v>
      </c>
      <c r="F45" s="58">
        <f t="shared" si="5"/>
        <v>-26758428</v>
      </c>
      <c r="G45" s="58">
        <f t="shared" si="5"/>
        <v>765468</v>
      </c>
      <c r="H45" s="58">
        <f t="shared" si="5"/>
        <v>8794431</v>
      </c>
      <c r="I45" s="58">
        <f t="shared" si="5"/>
        <v>-1265276</v>
      </c>
      <c r="J45" s="58">
        <f t="shared" si="5"/>
        <v>8294623</v>
      </c>
      <c r="K45" s="58">
        <f t="shared" si="5"/>
        <v>-1507388</v>
      </c>
      <c r="L45" s="58">
        <f t="shared" si="5"/>
        <v>647915</v>
      </c>
      <c r="M45" s="58">
        <f t="shared" si="5"/>
        <v>3918629</v>
      </c>
      <c r="N45" s="58">
        <f t="shared" si="5"/>
        <v>3059156</v>
      </c>
      <c r="O45" s="58">
        <f t="shared" si="5"/>
        <v>211142</v>
      </c>
      <c r="P45" s="58">
        <f t="shared" si="5"/>
        <v>587103</v>
      </c>
      <c r="Q45" s="58">
        <f t="shared" si="5"/>
        <v>6363034</v>
      </c>
      <c r="R45" s="58">
        <f t="shared" si="5"/>
        <v>7161279</v>
      </c>
      <c r="S45" s="58">
        <f t="shared" si="5"/>
        <v>-531179</v>
      </c>
      <c r="T45" s="58">
        <f t="shared" si="5"/>
        <v>-2420631</v>
      </c>
      <c r="U45" s="58">
        <f t="shared" si="5"/>
        <v>3524822</v>
      </c>
      <c r="V45" s="58">
        <f t="shared" si="5"/>
        <v>573012</v>
      </c>
      <c r="W45" s="58">
        <f t="shared" si="5"/>
        <v>19088070</v>
      </c>
      <c r="X45" s="58">
        <f t="shared" si="5"/>
        <v>-26758428</v>
      </c>
      <c r="Y45" s="58">
        <f t="shared" si="5"/>
        <v>45846498</v>
      </c>
      <c r="Z45" s="59">
        <f>+IF(X45&lt;&gt;0,+(Y45/X45)*100,0)</f>
        <v>-171.33479590056635</v>
      </c>
      <c r="AA45" s="56">
        <f>SUM(AA43:AA44)</f>
        <v>-26758428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12569367</v>
      </c>
      <c r="D47" s="71">
        <f>SUM(D45:D46)</f>
        <v>0</v>
      </c>
      <c r="E47" s="72">
        <f t="shared" si="6"/>
        <v>-43283616</v>
      </c>
      <c r="F47" s="73">
        <f t="shared" si="6"/>
        <v>-26758428</v>
      </c>
      <c r="G47" s="73">
        <f t="shared" si="6"/>
        <v>765468</v>
      </c>
      <c r="H47" s="74">
        <f t="shared" si="6"/>
        <v>8794431</v>
      </c>
      <c r="I47" s="74">
        <f t="shared" si="6"/>
        <v>-1265276</v>
      </c>
      <c r="J47" s="74">
        <f t="shared" si="6"/>
        <v>8294623</v>
      </c>
      <c r="K47" s="74">
        <f t="shared" si="6"/>
        <v>-1507388</v>
      </c>
      <c r="L47" s="74">
        <f t="shared" si="6"/>
        <v>647915</v>
      </c>
      <c r="M47" s="73">
        <f t="shared" si="6"/>
        <v>3918629</v>
      </c>
      <c r="N47" s="73">
        <f t="shared" si="6"/>
        <v>3059156</v>
      </c>
      <c r="O47" s="74">
        <f t="shared" si="6"/>
        <v>211142</v>
      </c>
      <c r="P47" s="74">
        <f t="shared" si="6"/>
        <v>587103</v>
      </c>
      <c r="Q47" s="74">
        <f t="shared" si="6"/>
        <v>6363034</v>
      </c>
      <c r="R47" s="74">
        <f t="shared" si="6"/>
        <v>7161279</v>
      </c>
      <c r="S47" s="74">
        <f t="shared" si="6"/>
        <v>-531179</v>
      </c>
      <c r="T47" s="73">
        <f t="shared" si="6"/>
        <v>-2420631</v>
      </c>
      <c r="U47" s="73">
        <f t="shared" si="6"/>
        <v>3524822</v>
      </c>
      <c r="V47" s="74">
        <f t="shared" si="6"/>
        <v>573012</v>
      </c>
      <c r="W47" s="74">
        <f t="shared" si="6"/>
        <v>19088070</v>
      </c>
      <c r="X47" s="74">
        <f t="shared" si="6"/>
        <v>-26758428</v>
      </c>
      <c r="Y47" s="74">
        <f t="shared" si="6"/>
        <v>45846498</v>
      </c>
      <c r="Z47" s="75">
        <f>+IF(X47&lt;&gt;0,+(Y47/X47)*100,0)</f>
        <v>-171.33479590056635</v>
      </c>
      <c r="AA47" s="76">
        <f>SUM(AA45:AA46)</f>
        <v>-26758428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-45</v>
      </c>
      <c r="H7" s="8"/>
      <c r="I7" s="8"/>
      <c r="J7" s="8">
        <v>-45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-45</v>
      </c>
      <c r="X7" s="8">
        <v>2500</v>
      </c>
      <c r="Y7" s="8">
        <v>-2545</v>
      </c>
      <c r="Z7" s="2">
        <v>-101.8</v>
      </c>
      <c r="AA7" s="6">
        <v>2500</v>
      </c>
    </row>
    <row r="8" spans="1:27" x14ac:dyDescent="0.25">
      <c r="A8" s="25" t="s">
        <v>36</v>
      </c>
      <c r="B8" s="24" t="s">
        <v>32</v>
      </c>
      <c r="C8" s="6">
        <v>139226264</v>
      </c>
      <c r="D8" s="6"/>
      <c r="E8" s="7">
        <v>162162962</v>
      </c>
      <c r="F8" s="8">
        <v>156991409</v>
      </c>
      <c r="G8" s="8">
        <v>12887072</v>
      </c>
      <c r="H8" s="8">
        <v>12813452</v>
      </c>
      <c r="I8" s="8">
        <v>11337090</v>
      </c>
      <c r="J8" s="8">
        <v>37037614</v>
      </c>
      <c r="K8" s="8">
        <v>12953173</v>
      </c>
      <c r="L8" s="8">
        <v>13802890</v>
      </c>
      <c r="M8" s="8">
        <v>13856605</v>
      </c>
      <c r="N8" s="8">
        <v>40612668</v>
      </c>
      <c r="O8" s="8">
        <v>12741748</v>
      </c>
      <c r="P8" s="8">
        <v>11245210</v>
      </c>
      <c r="Q8" s="8">
        <v>13329025</v>
      </c>
      <c r="R8" s="8">
        <v>37315983</v>
      </c>
      <c r="S8" s="8">
        <v>11773873</v>
      </c>
      <c r="T8" s="8">
        <v>12604675</v>
      </c>
      <c r="U8" s="8">
        <v>-4088989</v>
      </c>
      <c r="V8" s="8">
        <v>20289559</v>
      </c>
      <c r="W8" s="8">
        <v>135255824</v>
      </c>
      <c r="X8" s="8">
        <v>156991409</v>
      </c>
      <c r="Y8" s="8">
        <v>-21735585</v>
      </c>
      <c r="Z8" s="2">
        <v>-13.845079255260394</v>
      </c>
      <c r="AA8" s="6">
        <v>156991409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48966341</v>
      </c>
      <c r="G13" s="8">
        <v>2617153</v>
      </c>
      <c r="H13" s="8">
        <v>2645880</v>
      </c>
      <c r="I13" s="8">
        <v>2785258</v>
      </c>
      <c r="J13" s="8">
        <v>8048291</v>
      </c>
      <c r="K13" s="8">
        <v>2827395</v>
      </c>
      <c r="L13" s="8">
        <v>2874179</v>
      </c>
      <c r="M13" s="8">
        <v>2919135</v>
      </c>
      <c r="N13" s="8">
        <v>8620709</v>
      </c>
      <c r="O13" s="8">
        <v>2958033</v>
      </c>
      <c r="P13" s="8">
        <v>2987990</v>
      </c>
      <c r="Q13" s="8">
        <v>3014876</v>
      </c>
      <c r="R13" s="8">
        <v>8960899</v>
      </c>
      <c r="S13" s="8">
        <v>3034113</v>
      </c>
      <c r="T13" s="8">
        <v>3079138</v>
      </c>
      <c r="U13" s="8">
        <v>3109095</v>
      </c>
      <c r="V13" s="8">
        <v>9222346</v>
      </c>
      <c r="W13" s="8">
        <v>34852245</v>
      </c>
      <c r="X13" s="8">
        <v>48966341</v>
      </c>
      <c r="Y13" s="8">
        <v>-14114096</v>
      </c>
      <c r="Z13" s="2">
        <v>-28.824077339166511</v>
      </c>
      <c r="AA13" s="6">
        <v>48966341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139226264</v>
      </c>
      <c r="D21" s="33">
        <f t="shared" si="0"/>
        <v>0</v>
      </c>
      <c r="E21" s="34">
        <f t="shared" si="0"/>
        <v>162162962</v>
      </c>
      <c r="F21" s="35">
        <f t="shared" si="0"/>
        <v>205960250</v>
      </c>
      <c r="G21" s="35">
        <f t="shared" si="0"/>
        <v>15504180</v>
      </c>
      <c r="H21" s="35">
        <f t="shared" si="0"/>
        <v>15459332</v>
      </c>
      <c r="I21" s="35">
        <f t="shared" si="0"/>
        <v>14122348</v>
      </c>
      <c r="J21" s="35">
        <f t="shared" si="0"/>
        <v>45085860</v>
      </c>
      <c r="K21" s="35">
        <f t="shared" si="0"/>
        <v>15780568</v>
      </c>
      <c r="L21" s="35">
        <f t="shared" si="0"/>
        <v>16677069</v>
      </c>
      <c r="M21" s="35">
        <f t="shared" si="0"/>
        <v>16775740</v>
      </c>
      <c r="N21" s="35">
        <f t="shared" si="0"/>
        <v>49233377</v>
      </c>
      <c r="O21" s="35">
        <f t="shared" si="0"/>
        <v>15699781</v>
      </c>
      <c r="P21" s="35">
        <f t="shared" si="0"/>
        <v>14233200</v>
      </c>
      <c r="Q21" s="35">
        <f t="shared" si="0"/>
        <v>16343901</v>
      </c>
      <c r="R21" s="35">
        <f t="shared" si="0"/>
        <v>46276882</v>
      </c>
      <c r="S21" s="35">
        <f t="shared" si="0"/>
        <v>14807986</v>
      </c>
      <c r="T21" s="35">
        <f t="shared" si="0"/>
        <v>15683813</v>
      </c>
      <c r="U21" s="35">
        <f t="shared" si="0"/>
        <v>-979894</v>
      </c>
      <c r="V21" s="35">
        <f t="shared" si="0"/>
        <v>29511905</v>
      </c>
      <c r="W21" s="35">
        <f t="shared" si="0"/>
        <v>170108024</v>
      </c>
      <c r="X21" s="35">
        <f t="shared" si="0"/>
        <v>205960250</v>
      </c>
      <c r="Y21" s="35">
        <f t="shared" si="0"/>
        <v>-35852226</v>
      </c>
      <c r="Z21" s="36">
        <f>+IF(X21&lt;&gt;0,+(Y21/X21)*100,0)</f>
        <v>-17.40735214683416</v>
      </c>
      <c r="AA21" s="33">
        <f>SUM(AA5:AA20)</f>
        <v>205960250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80245938</v>
      </c>
      <c r="D24" s="6"/>
      <c r="E24" s="7">
        <v>72989416</v>
      </c>
      <c r="F24" s="8">
        <v>79396628</v>
      </c>
      <c r="G24" s="8"/>
      <c r="H24" s="8"/>
      <c r="I24" s="8">
        <v>11382427</v>
      </c>
      <c r="J24" s="8">
        <v>11382427</v>
      </c>
      <c r="K24" s="8">
        <v>8749371</v>
      </c>
      <c r="L24" s="8">
        <v>6974237</v>
      </c>
      <c r="M24" s="8">
        <v>7277844</v>
      </c>
      <c r="N24" s="8">
        <v>23001452</v>
      </c>
      <c r="O24" s="8">
        <v>14293324</v>
      </c>
      <c r="P24" s="8">
        <v>6533626</v>
      </c>
      <c r="Q24" s="8">
        <v>6932009</v>
      </c>
      <c r="R24" s="8">
        <v>27758959</v>
      </c>
      <c r="S24" s="8">
        <v>6553057</v>
      </c>
      <c r="T24" s="8">
        <v>6845269</v>
      </c>
      <c r="U24" s="8">
        <v>6443948</v>
      </c>
      <c r="V24" s="8">
        <v>19842274</v>
      </c>
      <c r="W24" s="8">
        <v>81985112</v>
      </c>
      <c r="X24" s="8">
        <v>79396628</v>
      </c>
      <c r="Y24" s="8">
        <v>2588484</v>
      </c>
      <c r="Z24" s="2">
        <v>3.2601938712057139</v>
      </c>
      <c r="AA24" s="6">
        <v>79396628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-13044512</v>
      </c>
      <c r="D26" s="6"/>
      <c r="E26" s="7">
        <v>45473542</v>
      </c>
      <c r="F26" s="8">
        <v>45473542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30405555</v>
      </c>
      <c r="R26" s="8">
        <v>30405555</v>
      </c>
      <c r="S26" s="8">
        <v>3378395</v>
      </c>
      <c r="T26" s="8"/>
      <c r="U26" s="8"/>
      <c r="V26" s="8">
        <v>3378395</v>
      </c>
      <c r="W26" s="8">
        <v>33783950</v>
      </c>
      <c r="X26" s="8">
        <v>45473542</v>
      </c>
      <c r="Y26" s="8">
        <v>-11689592</v>
      </c>
      <c r="Z26" s="2">
        <v>-25.706359095581337</v>
      </c>
      <c r="AA26" s="6">
        <v>45473542</v>
      </c>
    </row>
    <row r="27" spans="1:27" x14ac:dyDescent="0.25">
      <c r="A27" s="25" t="s">
        <v>53</v>
      </c>
      <c r="B27" s="24" t="s">
        <v>32</v>
      </c>
      <c r="C27" s="6">
        <v>88678294</v>
      </c>
      <c r="D27" s="6"/>
      <c r="E27" s="7">
        <v>39540447</v>
      </c>
      <c r="F27" s="8">
        <v>39540447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39540447</v>
      </c>
      <c r="Y27" s="8">
        <v>-39540447</v>
      </c>
      <c r="Z27" s="2">
        <v>-100</v>
      </c>
      <c r="AA27" s="6">
        <v>39540447</v>
      </c>
    </row>
    <row r="28" spans="1:27" x14ac:dyDescent="0.25">
      <c r="A28" s="25" t="s">
        <v>54</v>
      </c>
      <c r="B28" s="24" t="s">
        <v>32</v>
      </c>
      <c r="C28" s="6">
        <v>39956</v>
      </c>
      <c r="D28" s="6"/>
      <c r="E28" s="7">
        <v>41839</v>
      </c>
      <c r="F28" s="8">
        <v>41839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41839</v>
      </c>
      <c r="Y28" s="8">
        <v>-41839</v>
      </c>
      <c r="Z28" s="2">
        <v>-100</v>
      </c>
      <c r="AA28" s="6">
        <v>41839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29223445</v>
      </c>
      <c r="D30" s="6"/>
      <c r="E30" s="7">
        <v>1461237</v>
      </c>
      <c r="F30" s="8">
        <v>1425237</v>
      </c>
      <c r="G30" s="8"/>
      <c r="H30" s="8"/>
      <c r="I30" s="8">
        <v>14280</v>
      </c>
      <c r="J30" s="8">
        <v>14280</v>
      </c>
      <c r="K30" s="8">
        <v>70696</v>
      </c>
      <c r="L30" s="8">
        <v>7142</v>
      </c>
      <c r="M30" s="8">
        <v>620137</v>
      </c>
      <c r="N30" s="8">
        <v>697975</v>
      </c>
      <c r="O30" s="8">
        <v>31227</v>
      </c>
      <c r="P30" s="8">
        <v>22004</v>
      </c>
      <c r="Q30" s="8">
        <v>62150</v>
      </c>
      <c r="R30" s="8">
        <v>115381</v>
      </c>
      <c r="S30" s="8">
        <v>69121</v>
      </c>
      <c r="T30" s="8">
        <v>20275</v>
      </c>
      <c r="U30" s="8">
        <v>381915</v>
      </c>
      <c r="V30" s="8">
        <v>471311</v>
      </c>
      <c r="W30" s="8">
        <v>1298947</v>
      </c>
      <c r="X30" s="8">
        <v>1425237</v>
      </c>
      <c r="Y30" s="8">
        <v>-126290</v>
      </c>
      <c r="Z30" s="2">
        <v>-8.8609824190643387</v>
      </c>
      <c r="AA30" s="6">
        <v>1425237</v>
      </c>
    </row>
    <row r="31" spans="1:27" x14ac:dyDescent="0.25">
      <c r="A31" s="25" t="s">
        <v>57</v>
      </c>
      <c r="B31" s="24" t="s">
        <v>32</v>
      </c>
      <c r="C31" s="6">
        <v>15577450</v>
      </c>
      <c r="D31" s="6"/>
      <c r="E31" s="7">
        <v>12957146</v>
      </c>
      <c r="F31" s="8">
        <v>14147146</v>
      </c>
      <c r="G31" s="8">
        <v>108114</v>
      </c>
      <c r="H31" s="8">
        <v>19294</v>
      </c>
      <c r="I31" s="8">
        <v>1342090</v>
      </c>
      <c r="J31" s="8">
        <v>1469498</v>
      </c>
      <c r="K31" s="8">
        <v>2188385</v>
      </c>
      <c r="L31" s="8">
        <v>373350</v>
      </c>
      <c r="M31" s="8">
        <v>1455093</v>
      </c>
      <c r="N31" s="8">
        <v>4016828</v>
      </c>
      <c r="O31" s="8">
        <v>2042046</v>
      </c>
      <c r="P31" s="8">
        <v>1329553</v>
      </c>
      <c r="Q31" s="8">
        <v>1489166</v>
      </c>
      <c r="R31" s="8">
        <v>4860765</v>
      </c>
      <c r="S31" s="8">
        <v>815832</v>
      </c>
      <c r="T31" s="8">
        <v>3470613</v>
      </c>
      <c r="U31" s="8">
        <v>4206426</v>
      </c>
      <c r="V31" s="8">
        <v>8492871</v>
      </c>
      <c r="W31" s="8">
        <v>18839962</v>
      </c>
      <c r="X31" s="8">
        <v>14147146</v>
      </c>
      <c r="Y31" s="8">
        <v>4692816</v>
      </c>
      <c r="Z31" s="2">
        <v>33.171467941307739</v>
      </c>
      <c r="AA31" s="6">
        <v>14147146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6530170</v>
      </c>
      <c r="D33" s="6"/>
      <c r="E33" s="7">
        <v>7754488</v>
      </c>
      <c r="F33" s="8">
        <v>7666474</v>
      </c>
      <c r="G33" s="8">
        <v>2371916</v>
      </c>
      <c r="H33" s="8">
        <v>16052</v>
      </c>
      <c r="I33" s="8">
        <v>52050</v>
      </c>
      <c r="J33" s="8">
        <v>2440018</v>
      </c>
      <c r="K33" s="8">
        <v>19950</v>
      </c>
      <c r="L33" s="8">
        <v>7708</v>
      </c>
      <c r="M33" s="8">
        <v>3089806</v>
      </c>
      <c r="N33" s="8">
        <v>3117464</v>
      </c>
      <c r="O33" s="8">
        <v>43541</v>
      </c>
      <c r="P33" s="8">
        <v>22322</v>
      </c>
      <c r="Q33" s="8">
        <v>57214</v>
      </c>
      <c r="R33" s="8">
        <v>123077</v>
      </c>
      <c r="S33" s="8">
        <v>21501</v>
      </c>
      <c r="T33" s="8">
        <v>75678</v>
      </c>
      <c r="U33" s="8">
        <v>861477</v>
      </c>
      <c r="V33" s="8">
        <v>958656</v>
      </c>
      <c r="W33" s="8">
        <v>6639215</v>
      </c>
      <c r="X33" s="8">
        <v>7666474</v>
      </c>
      <c r="Y33" s="8">
        <v>-1027259</v>
      </c>
      <c r="Z33" s="2">
        <v>-13.39936716670532</v>
      </c>
      <c r="AA33" s="6">
        <v>7666474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207250741</v>
      </c>
      <c r="D35" s="33">
        <f>SUM(D24:D34)</f>
        <v>0</v>
      </c>
      <c r="E35" s="34">
        <f t="shared" si="1"/>
        <v>180218115</v>
      </c>
      <c r="F35" s="35">
        <f t="shared" si="1"/>
        <v>187691313</v>
      </c>
      <c r="G35" s="35">
        <f t="shared" si="1"/>
        <v>2480030</v>
      </c>
      <c r="H35" s="35">
        <f t="shared" si="1"/>
        <v>35346</v>
      </c>
      <c r="I35" s="35">
        <f t="shared" si="1"/>
        <v>12790847</v>
      </c>
      <c r="J35" s="35">
        <f t="shared" si="1"/>
        <v>15306223</v>
      </c>
      <c r="K35" s="35">
        <f t="shared" si="1"/>
        <v>11028402</v>
      </c>
      <c r="L35" s="35">
        <f t="shared" si="1"/>
        <v>7362437</v>
      </c>
      <c r="M35" s="35">
        <f t="shared" si="1"/>
        <v>12442880</v>
      </c>
      <c r="N35" s="35">
        <f t="shared" si="1"/>
        <v>30833719</v>
      </c>
      <c r="O35" s="35">
        <f t="shared" si="1"/>
        <v>16410138</v>
      </c>
      <c r="P35" s="35">
        <f t="shared" si="1"/>
        <v>7907505</v>
      </c>
      <c r="Q35" s="35">
        <f t="shared" si="1"/>
        <v>38946094</v>
      </c>
      <c r="R35" s="35">
        <f t="shared" si="1"/>
        <v>63263737</v>
      </c>
      <c r="S35" s="35">
        <f t="shared" si="1"/>
        <v>10837906</v>
      </c>
      <c r="T35" s="35">
        <f t="shared" si="1"/>
        <v>10411835</v>
      </c>
      <c r="U35" s="35">
        <f t="shared" si="1"/>
        <v>11893766</v>
      </c>
      <c r="V35" s="35">
        <f t="shared" si="1"/>
        <v>33143507</v>
      </c>
      <c r="W35" s="35">
        <f t="shared" si="1"/>
        <v>142547186</v>
      </c>
      <c r="X35" s="35">
        <f t="shared" si="1"/>
        <v>187691313</v>
      </c>
      <c r="Y35" s="35">
        <f t="shared" si="1"/>
        <v>-45144127</v>
      </c>
      <c r="Z35" s="36">
        <f>+IF(X35&lt;&gt;0,+(Y35/X35)*100,0)</f>
        <v>-24.052326278947177</v>
      </c>
      <c r="AA35" s="33">
        <f>SUM(AA24:AA34)</f>
        <v>187691313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-68024477</v>
      </c>
      <c r="D37" s="46">
        <f>+D21-D35</f>
        <v>0</v>
      </c>
      <c r="E37" s="47">
        <f t="shared" si="2"/>
        <v>-18055153</v>
      </c>
      <c r="F37" s="48">
        <f t="shared" si="2"/>
        <v>18268937</v>
      </c>
      <c r="G37" s="48">
        <f t="shared" si="2"/>
        <v>13024150</v>
      </c>
      <c r="H37" s="48">
        <f t="shared" si="2"/>
        <v>15423986</v>
      </c>
      <c r="I37" s="48">
        <f t="shared" si="2"/>
        <v>1331501</v>
      </c>
      <c r="J37" s="48">
        <f t="shared" si="2"/>
        <v>29779637</v>
      </c>
      <c r="K37" s="48">
        <f t="shared" si="2"/>
        <v>4752166</v>
      </c>
      <c r="L37" s="48">
        <f t="shared" si="2"/>
        <v>9314632</v>
      </c>
      <c r="M37" s="48">
        <f t="shared" si="2"/>
        <v>4332860</v>
      </c>
      <c r="N37" s="48">
        <f t="shared" si="2"/>
        <v>18399658</v>
      </c>
      <c r="O37" s="48">
        <f t="shared" si="2"/>
        <v>-710357</v>
      </c>
      <c r="P37" s="48">
        <f t="shared" si="2"/>
        <v>6325695</v>
      </c>
      <c r="Q37" s="48">
        <f t="shared" si="2"/>
        <v>-22602193</v>
      </c>
      <c r="R37" s="48">
        <f t="shared" si="2"/>
        <v>-16986855</v>
      </c>
      <c r="S37" s="48">
        <f t="shared" si="2"/>
        <v>3970080</v>
      </c>
      <c r="T37" s="48">
        <f t="shared" si="2"/>
        <v>5271978</v>
      </c>
      <c r="U37" s="48">
        <f t="shared" si="2"/>
        <v>-12873660</v>
      </c>
      <c r="V37" s="48">
        <f t="shared" si="2"/>
        <v>-3631602</v>
      </c>
      <c r="W37" s="48">
        <f t="shared" si="2"/>
        <v>27560838</v>
      </c>
      <c r="X37" s="48">
        <f>IF(F21=F35,0,X21-X35)</f>
        <v>18268937</v>
      </c>
      <c r="Y37" s="48">
        <f t="shared" si="2"/>
        <v>9291901</v>
      </c>
      <c r="Z37" s="49">
        <f>+IF(X37&lt;&gt;0,+(Y37/X37)*100,0)</f>
        <v>50.861749646407993</v>
      </c>
      <c r="AA37" s="46">
        <f>+AA21-AA35</f>
        <v>18268937</v>
      </c>
    </row>
    <row r="38" spans="1:27" ht="23.15" customHeight="1" x14ac:dyDescent="0.25">
      <c r="A38" s="50" t="s">
        <v>62</v>
      </c>
      <c r="B38" s="29" t="s">
        <v>32</v>
      </c>
      <c r="C38" s="6">
        <v>78671663</v>
      </c>
      <c r="D38" s="6"/>
      <c r="E38" s="7">
        <v>70680400</v>
      </c>
      <c r="F38" s="8">
        <v>70680400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70680400</v>
      </c>
      <c r="Y38" s="8">
        <v>-70680400</v>
      </c>
      <c r="Z38" s="2">
        <v>-100</v>
      </c>
      <c r="AA38" s="6">
        <v>70680400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10647186</v>
      </c>
      <c r="D41" s="56">
        <f>SUM(D37:D40)</f>
        <v>0</v>
      </c>
      <c r="E41" s="57">
        <f t="shared" si="3"/>
        <v>52625247</v>
      </c>
      <c r="F41" s="58">
        <f t="shared" si="3"/>
        <v>88949337</v>
      </c>
      <c r="G41" s="58">
        <f t="shared" si="3"/>
        <v>13024150</v>
      </c>
      <c r="H41" s="58">
        <f t="shared" si="3"/>
        <v>15423986</v>
      </c>
      <c r="I41" s="58">
        <f t="shared" si="3"/>
        <v>1331501</v>
      </c>
      <c r="J41" s="58">
        <f t="shared" si="3"/>
        <v>29779637</v>
      </c>
      <c r="K41" s="58">
        <f t="shared" si="3"/>
        <v>4752166</v>
      </c>
      <c r="L41" s="58">
        <f t="shared" si="3"/>
        <v>9314632</v>
      </c>
      <c r="M41" s="58">
        <f t="shared" si="3"/>
        <v>4332860</v>
      </c>
      <c r="N41" s="58">
        <f t="shared" si="3"/>
        <v>18399658</v>
      </c>
      <c r="O41" s="58">
        <f t="shared" si="3"/>
        <v>-710357</v>
      </c>
      <c r="P41" s="58">
        <f t="shared" si="3"/>
        <v>6325695</v>
      </c>
      <c r="Q41" s="58">
        <f t="shared" si="3"/>
        <v>-22602193</v>
      </c>
      <c r="R41" s="58">
        <f t="shared" si="3"/>
        <v>-16986855</v>
      </c>
      <c r="S41" s="58">
        <f t="shared" si="3"/>
        <v>3970080</v>
      </c>
      <c r="T41" s="58">
        <f t="shared" si="3"/>
        <v>5271978</v>
      </c>
      <c r="U41" s="58">
        <f t="shared" si="3"/>
        <v>-12873660</v>
      </c>
      <c r="V41" s="58">
        <f t="shared" si="3"/>
        <v>-3631602</v>
      </c>
      <c r="W41" s="58">
        <f t="shared" si="3"/>
        <v>27560838</v>
      </c>
      <c r="X41" s="58">
        <f t="shared" si="3"/>
        <v>88949337</v>
      </c>
      <c r="Y41" s="58">
        <f t="shared" si="3"/>
        <v>-61388499</v>
      </c>
      <c r="Z41" s="59">
        <f>+IF(X41&lt;&gt;0,+(Y41/X41)*100,0)</f>
        <v>-69.015128240922124</v>
      </c>
      <c r="AA41" s="56">
        <f>SUM(AA37:AA40)</f>
        <v>88949337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10647186</v>
      </c>
      <c r="D43" s="64">
        <f>+D41-D42</f>
        <v>0</v>
      </c>
      <c r="E43" s="65">
        <f t="shared" si="4"/>
        <v>52625247</v>
      </c>
      <c r="F43" s="66">
        <f t="shared" si="4"/>
        <v>88949337</v>
      </c>
      <c r="G43" s="66">
        <f t="shared" si="4"/>
        <v>13024150</v>
      </c>
      <c r="H43" s="66">
        <f t="shared" si="4"/>
        <v>15423986</v>
      </c>
      <c r="I43" s="66">
        <f t="shared" si="4"/>
        <v>1331501</v>
      </c>
      <c r="J43" s="66">
        <f t="shared" si="4"/>
        <v>29779637</v>
      </c>
      <c r="K43" s="66">
        <f t="shared" si="4"/>
        <v>4752166</v>
      </c>
      <c r="L43" s="66">
        <f t="shared" si="4"/>
        <v>9314632</v>
      </c>
      <c r="M43" s="66">
        <f t="shared" si="4"/>
        <v>4332860</v>
      </c>
      <c r="N43" s="66">
        <f t="shared" si="4"/>
        <v>18399658</v>
      </c>
      <c r="O43" s="66">
        <f t="shared" si="4"/>
        <v>-710357</v>
      </c>
      <c r="P43" s="66">
        <f t="shared" si="4"/>
        <v>6325695</v>
      </c>
      <c r="Q43" s="66">
        <f t="shared" si="4"/>
        <v>-22602193</v>
      </c>
      <c r="R43" s="66">
        <f t="shared" si="4"/>
        <v>-16986855</v>
      </c>
      <c r="S43" s="66">
        <f t="shared" si="4"/>
        <v>3970080</v>
      </c>
      <c r="T43" s="66">
        <f t="shared" si="4"/>
        <v>5271978</v>
      </c>
      <c r="U43" s="66">
        <f t="shared" si="4"/>
        <v>-12873660</v>
      </c>
      <c r="V43" s="66">
        <f t="shared" si="4"/>
        <v>-3631602</v>
      </c>
      <c r="W43" s="66">
        <f t="shared" si="4"/>
        <v>27560838</v>
      </c>
      <c r="X43" s="66">
        <f t="shared" si="4"/>
        <v>88949337</v>
      </c>
      <c r="Y43" s="66">
        <f t="shared" si="4"/>
        <v>-61388499</v>
      </c>
      <c r="Z43" s="67">
        <f>+IF(X43&lt;&gt;0,+(Y43/X43)*100,0)</f>
        <v>-69.015128240922124</v>
      </c>
      <c r="AA43" s="64">
        <f>+AA41-AA42</f>
        <v>88949337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10647186</v>
      </c>
      <c r="D45" s="56">
        <f>SUM(D43:D44)</f>
        <v>0</v>
      </c>
      <c r="E45" s="57">
        <f t="shared" si="5"/>
        <v>52625247</v>
      </c>
      <c r="F45" s="58">
        <f t="shared" si="5"/>
        <v>88949337</v>
      </c>
      <c r="G45" s="58">
        <f t="shared" si="5"/>
        <v>13024150</v>
      </c>
      <c r="H45" s="58">
        <f t="shared" si="5"/>
        <v>15423986</v>
      </c>
      <c r="I45" s="58">
        <f t="shared" si="5"/>
        <v>1331501</v>
      </c>
      <c r="J45" s="58">
        <f t="shared" si="5"/>
        <v>29779637</v>
      </c>
      <c r="K45" s="58">
        <f t="shared" si="5"/>
        <v>4752166</v>
      </c>
      <c r="L45" s="58">
        <f t="shared" si="5"/>
        <v>9314632</v>
      </c>
      <c r="M45" s="58">
        <f t="shared" si="5"/>
        <v>4332860</v>
      </c>
      <c r="N45" s="58">
        <f t="shared" si="5"/>
        <v>18399658</v>
      </c>
      <c r="O45" s="58">
        <f t="shared" si="5"/>
        <v>-710357</v>
      </c>
      <c r="P45" s="58">
        <f t="shared" si="5"/>
        <v>6325695</v>
      </c>
      <c r="Q45" s="58">
        <f t="shared" si="5"/>
        <v>-22602193</v>
      </c>
      <c r="R45" s="58">
        <f t="shared" si="5"/>
        <v>-16986855</v>
      </c>
      <c r="S45" s="58">
        <f t="shared" si="5"/>
        <v>3970080</v>
      </c>
      <c r="T45" s="58">
        <f t="shared" si="5"/>
        <v>5271978</v>
      </c>
      <c r="U45" s="58">
        <f t="shared" si="5"/>
        <v>-12873660</v>
      </c>
      <c r="V45" s="58">
        <f t="shared" si="5"/>
        <v>-3631602</v>
      </c>
      <c r="W45" s="58">
        <f t="shared" si="5"/>
        <v>27560838</v>
      </c>
      <c r="X45" s="58">
        <f t="shared" si="5"/>
        <v>88949337</v>
      </c>
      <c r="Y45" s="58">
        <f t="shared" si="5"/>
        <v>-61388499</v>
      </c>
      <c r="Z45" s="59">
        <f>+IF(X45&lt;&gt;0,+(Y45/X45)*100,0)</f>
        <v>-69.015128240922124</v>
      </c>
      <c r="AA45" s="56">
        <f>SUM(AA43:AA44)</f>
        <v>88949337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10647186</v>
      </c>
      <c r="D47" s="71">
        <f>SUM(D45:D46)</f>
        <v>0</v>
      </c>
      <c r="E47" s="72">
        <f t="shared" si="6"/>
        <v>52625247</v>
      </c>
      <c r="F47" s="73">
        <f t="shared" si="6"/>
        <v>88949337</v>
      </c>
      <c r="G47" s="73">
        <f t="shared" si="6"/>
        <v>13024150</v>
      </c>
      <c r="H47" s="74">
        <f t="shared" si="6"/>
        <v>15423986</v>
      </c>
      <c r="I47" s="74">
        <f t="shared" si="6"/>
        <v>1331501</v>
      </c>
      <c r="J47" s="74">
        <f t="shared" si="6"/>
        <v>29779637</v>
      </c>
      <c r="K47" s="74">
        <f t="shared" si="6"/>
        <v>4752166</v>
      </c>
      <c r="L47" s="74">
        <f t="shared" si="6"/>
        <v>9314632</v>
      </c>
      <c r="M47" s="73">
        <f t="shared" si="6"/>
        <v>4332860</v>
      </c>
      <c r="N47" s="73">
        <f t="shared" si="6"/>
        <v>18399658</v>
      </c>
      <c r="O47" s="74">
        <f t="shared" si="6"/>
        <v>-710357</v>
      </c>
      <c r="P47" s="74">
        <f t="shared" si="6"/>
        <v>6325695</v>
      </c>
      <c r="Q47" s="74">
        <f t="shared" si="6"/>
        <v>-22602193</v>
      </c>
      <c r="R47" s="74">
        <f t="shared" si="6"/>
        <v>-16986855</v>
      </c>
      <c r="S47" s="74">
        <f t="shared" si="6"/>
        <v>3970080</v>
      </c>
      <c r="T47" s="73">
        <f t="shared" si="6"/>
        <v>5271978</v>
      </c>
      <c r="U47" s="73">
        <f t="shared" si="6"/>
        <v>-12873660</v>
      </c>
      <c r="V47" s="74">
        <f t="shared" si="6"/>
        <v>-3631602</v>
      </c>
      <c r="W47" s="74">
        <f t="shared" si="6"/>
        <v>27560838</v>
      </c>
      <c r="X47" s="74">
        <f t="shared" si="6"/>
        <v>88949337</v>
      </c>
      <c r="Y47" s="74">
        <f t="shared" si="6"/>
        <v>-61388499</v>
      </c>
      <c r="Z47" s="75">
        <f>+IF(X47&lt;&gt;0,+(Y47/X47)*100,0)</f>
        <v>-69.015128240922124</v>
      </c>
      <c r="AA47" s="76">
        <f>SUM(AA45:AA46)</f>
        <v>88949337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90062756</v>
      </c>
      <c r="D8" s="6"/>
      <c r="E8" s="7">
        <v>82417385</v>
      </c>
      <c r="F8" s="8">
        <v>82417385</v>
      </c>
      <c r="G8" s="8">
        <v>8303835</v>
      </c>
      <c r="H8" s="8">
        <v>7331958</v>
      </c>
      <c r="I8" s="8">
        <v>7072294</v>
      </c>
      <c r="J8" s="8">
        <v>22708087</v>
      </c>
      <c r="K8" s="8">
        <v>7132283</v>
      </c>
      <c r="L8" s="8">
        <v>7037099</v>
      </c>
      <c r="M8" s="8">
        <v>7159315</v>
      </c>
      <c r="N8" s="8">
        <v>21328697</v>
      </c>
      <c r="O8" s="8">
        <v>6806374</v>
      </c>
      <c r="P8" s="8">
        <v>7099380</v>
      </c>
      <c r="Q8" s="8">
        <v>7496061</v>
      </c>
      <c r="R8" s="8">
        <v>21401815</v>
      </c>
      <c r="S8" s="8">
        <v>8294657</v>
      </c>
      <c r="T8" s="8">
        <v>7270792</v>
      </c>
      <c r="U8" s="8">
        <v>6820090</v>
      </c>
      <c r="V8" s="8">
        <v>22385539</v>
      </c>
      <c r="W8" s="8">
        <v>87824138</v>
      </c>
      <c r="X8" s="8">
        <v>82417385</v>
      </c>
      <c r="Y8" s="8">
        <v>5406753</v>
      </c>
      <c r="Z8" s="2">
        <v>6.5602093538881388</v>
      </c>
      <c r="AA8" s="6">
        <v>82417385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518455</v>
      </c>
      <c r="D13" s="6"/>
      <c r="E13" s="7">
        <v>569538</v>
      </c>
      <c r="F13" s="8">
        <v>569538</v>
      </c>
      <c r="G13" s="8">
        <v>54254</v>
      </c>
      <c r="H13" s="8">
        <v>54828</v>
      </c>
      <c r="I13" s="8">
        <v>60437</v>
      </c>
      <c r="J13" s="8">
        <v>169519</v>
      </c>
      <c r="K13" s="8">
        <v>60565</v>
      </c>
      <c r="L13" s="8">
        <v>61760</v>
      </c>
      <c r="M13" s="8">
        <v>64521</v>
      </c>
      <c r="N13" s="8">
        <v>186846</v>
      </c>
      <c r="O13" s="8">
        <v>68341</v>
      </c>
      <c r="P13" s="8">
        <v>64931</v>
      </c>
      <c r="Q13" s="8">
        <v>67007</v>
      </c>
      <c r="R13" s="8">
        <v>200279</v>
      </c>
      <c r="S13" s="8">
        <v>71538</v>
      </c>
      <c r="T13" s="8">
        <v>74297</v>
      </c>
      <c r="U13" s="8">
        <v>80844</v>
      </c>
      <c r="V13" s="8">
        <v>226679</v>
      </c>
      <c r="W13" s="8">
        <v>783323</v>
      </c>
      <c r="X13" s="8">
        <v>569538</v>
      </c>
      <c r="Y13" s="8">
        <v>213785</v>
      </c>
      <c r="Z13" s="2">
        <v>37.536564724390651</v>
      </c>
      <c r="AA13" s="6">
        <v>569538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28410723</v>
      </c>
      <c r="D18" s="6"/>
      <c r="E18" s="7">
        <v>26962890</v>
      </c>
      <c r="F18" s="8">
        <v>26962890</v>
      </c>
      <c r="G18" s="8">
        <v>11716771</v>
      </c>
      <c r="H18" s="8"/>
      <c r="I18" s="8"/>
      <c r="J18" s="8">
        <v>11716771</v>
      </c>
      <c r="K18" s="8"/>
      <c r="L18" s="8"/>
      <c r="M18" s="8">
        <v>9373440</v>
      </c>
      <c r="N18" s="8">
        <v>9373440</v>
      </c>
      <c r="O18" s="8"/>
      <c r="P18" s="8"/>
      <c r="Q18" s="8">
        <v>7029993</v>
      </c>
      <c r="R18" s="8">
        <v>7029993</v>
      </c>
      <c r="S18" s="8"/>
      <c r="T18" s="8"/>
      <c r="U18" s="8"/>
      <c r="V18" s="8"/>
      <c r="W18" s="8">
        <v>28120204</v>
      </c>
      <c r="X18" s="8">
        <v>26962890</v>
      </c>
      <c r="Y18" s="8">
        <v>1157314</v>
      </c>
      <c r="Z18" s="2">
        <v>4.292247604021675</v>
      </c>
      <c r="AA18" s="6">
        <v>26962890</v>
      </c>
    </row>
    <row r="19" spans="1:27" x14ac:dyDescent="0.25">
      <c r="A19" s="23" t="s">
        <v>46</v>
      </c>
      <c r="B19" s="29" t="s">
        <v>32</v>
      </c>
      <c r="C19" s="6">
        <v>566366</v>
      </c>
      <c r="D19" s="6"/>
      <c r="E19" s="7">
        <v>588589</v>
      </c>
      <c r="F19" s="26">
        <v>588589</v>
      </c>
      <c r="G19" s="26">
        <v>32767</v>
      </c>
      <c r="H19" s="26">
        <v>14547</v>
      </c>
      <c r="I19" s="26">
        <v>10059</v>
      </c>
      <c r="J19" s="26">
        <v>57373</v>
      </c>
      <c r="K19" s="26">
        <v>20729</v>
      </c>
      <c r="L19" s="26">
        <v>10884</v>
      </c>
      <c r="M19" s="26">
        <v>10042</v>
      </c>
      <c r="N19" s="26">
        <v>41655</v>
      </c>
      <c r="O19" s="26">
        <v>12154</v>
      </c>
      <c r="P19" s="26">
        <v>10397</v>
      </c>
      <c r="Q19" s="26">
        <v>21333</v>
      </c>
      <c r="R19" s="26">
        <v>43884</v>
      </c>
      <c r="S19" s="26">
        <v>29775</v>
      </c>
      <c r="T19" s="26">
        <v>23200</v>
      </c>
      <c r="U19" s="26">
        <v>152624</v>
      </c>
      <c r="V19" s="26">
        <v>205599</v>
      </c>
      <c r="W19" s="26">
        <v>348511</v>
      </c>
      <c r="X19" s="26">
        <v>588589</v>
      </c>
      <c r="Y19" s="26">
        <v>-240078</v>
      </c>
      <c r="Z19" s="27">
        <v>-40.788733734405504</v>
      </c>
      <c r="AA19" s="28">
        <v>588589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119558300</v>
      </c>
      <c r="D21" s="33">
        <f t="shared" si="0"/>
        <v>0</v>
      </c>
      <c r="E21" s="34">
        <f t="shared" si="0"/>
        <v>110538402</v>
      </c>
      <c r="F21" s="35">
        <f t="shared" si="0"/>
        <v>110538402</v>
      </c>
      <c r="G21" s="35">
        <f t="shared" si="0"/>
        <v>20107627</v>
      </c>
      <c r="H21" s="35">
        <f t="shared" si="0"/>
        <v>7401333</v>
      </c>
      <c r="I21" s="35">
        <f t="shared" si="0"/>
        <v>7142790</v>
      </c>
      <c r="J21" s="35">
        <f t="shared" si="0"/>
        <v>34651750</v>
      </c>
      <c r="K21" s="35">
        <f t="shared" si="0"/>
        <v>7213577</v>
      </c>
      <c r="L21" s="35">
        <f t="shared" si="0"/>
        <v>7109743</v>
      </c>
      <c r="M21" s="35">
        <f t="shared" si="0"/>
        <v>16607318</v>
      </c>
      <c r="N21" s="35">
        <f t="shared" si="0"/>
        <v>30930638</v>
      </c>
      <c r="O21" s="35">
        <f t="shared" si="0"/>
        <v>6886869</v>
      </c>
      <c r="P21" s="35">
        <f t="shared" si="0"/>
        <v>7174708</v>
      </c>
      <c r="Q21" s="35">
        <f t="shared" si="0"/>
        <v>14614394</v>
      </c>
      <c r="R21" s="35">
        <f t="shared" si="0"/>
        <v>28675971</v>
      </c>
      <c r="S21" s="35">
        <f t="shared" si="0"/>
        <v>8395970</v>
      </c>
      <c r="T21" s="35">
        <f t="shared" si="0"/>
        <v>7368289</v>
      </c>
      <c r="U21" s="35">
        <f t="shared" si="0"/>
        <v>7053558</v>
      </c>
      <c r="V21" s="35">
        <f t="shared" si="0"/>
        <v>22817817</v>
      </c>
      <c r="W21" s="35">
        <f t="shared" si="0"/>
        <v>117076176</v>
      </c>
      <c r="X21" s="35">
        <f t="shared" si="0"/>
        <v>110538402</v>
      </c>
      <c r="Y21" s="35">
        <f t="shared" si="0"/>
        <v>6537774</v>
      </c>
      <c r="Z21" s="36">
        <f>+IF(X21&lt;&gt;0,+(Y21/X21)*100,0)</f>
        <v>5.9144821000759542</v>
      </c>
      <c r="AA21" s="33">
        <f>SUM(AA5:AA20)</f>
        <v>110538402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53435206</v>
      </c>
      <c r="D24" s="6"/>
      <c r="E24" s="7">
        <v>60918089</v>
      </c>
      <c r="F24" s="8">
        <v>59805004</v>
      </c>
      <c r="G24" s="8">
        <v>4372094</v>
      </c>
      <c r="H24" s="8">
        <v>4564874</v>
      </c>
      <c r="I24" s="8">
        <v>4483250</v>
      </c>
      <c r="J24" s="8">
        <v>13420218</v>
      </c>
      <c r="K24" s="8">
        <v>3924418</v>
      </c>
      <c r="L24" s="8">
        <v>4809151</v>
      </c>
      <c r="M24" s="8">
        <v>4657476</v>
      </c>
      <c r="N24" s="8">
        <v>13391045</v>
      </c>
      <c r="O24" s="8">
        <v>4883401</v>
      </c>
      <c r="P24" s="8"/>
      <c r="Q24" s="8">
        <v>4014980</v>
      </c>
      <c r="R24" s="8">
        <v>8898381</v>
      </c>
      <c r="S24" s="8">
        <v>4785741</v>
      </c>
      <c r="T24" s="8">
        <v>5687105</v>
      </c>
      <c r="U24" s="8">
        <v>4976136</v>
      </c>
      <c r="V24" s="8">
        <v>15448982</v>
      </c>
      <c r="W24" s="8">
        <v>51158626</v>
      </c>
      <c r="X24" s="8">
        <v>59805004</v>
      </c>
      <c r="Y24" s="8">
        <v>-8646378</v>
      </c>
      <c r="Z24" s="2">
        <v>-14.457616289098485</v>
      </c>
      <c r="AA24" s="6">
        <v>59805004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17959224</v>
      </c>
      <c r="D26" s="6"/>
      <c r="E26" s="7">
        <v>1834207</v>
      </c>
      <c r="F26" s="8">
        <v>1834207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1921</v>
      </c>
      <c r="V26" s="8">
        <v>1921</v>
      </c>
      <c r="W26" s="8">
        <v>1921</v>
      </c>
      <c r="X26" s="8">
        <v>1834207</v>
      </c>
      <c r="Y26" s="8">
        <v>-1832286</v>
      </c>
      <c r="Z26" s="2">
        <v>-99.895268091333207</v>
      </c>
      <c r="AA26" s="6">
        <v>1834207</v>
      </c>
    </row>
    <row r="27" spans="1:27" x14ac:dyDescent="0.25">
      <c r="A27" s="25" t="s">
        <v>53</v>
      </c>
      <c r="B27" s="24" t="s">
        <v>32</v>
      </c>
      <c r="C27" s="6">
        <v>17246196</v>
      </c>
      <c r="D27" s="6"/>
      <c r="E27" s="7">
        <v>18824145</v>
      </c>
      <c r="F27" s="8">
        <v>18824145</v>
      </c>
      <c r="G27" s="8">
        <v>3085579</v>
      </c>
      <c r="H27" s="8">
        <v>51781</v>
      </c>
      <c r="I27" s="8">
        <v>1568681</v>
      </c>
      <c r="J27" s="8">
        <v>4706041</v>
      </c>
      <c r="K27" s="8">
        <v>1568681</v>
      </c>
      <c r="L27" s="8">
        <v>1568681</v>
      </c>
      <c r="M27" s="8">
        <v>1568681</v>
      </c>
      <c r="N27" s="8">
        <v>4706043</v>
      </c>
      <c r="O27" s="8">
        <v>1568681</v>
      </c>
      <c r="P27" s="8"/>
      <c r="Q27" s="8">
        <v>1568681</v>
      </c>
      <c r="R27" s="8">
        <v>3137362</v>
      </c>
      <c r="S27" s="8">
        <v>1568681</v>
      </c>
      <c r="T27" s="8">
        <v>1568681</v>
      </c>
      <c r="U27" s="8">
        <v>1568681</v>
      </c>
      <c r="V27" s="8">
        <v>4706043</v>
      </c>
      <c r="W27" s="8">
        <v>17255489</v>
      </c>
      <c r="X27" s="8">
        <v>18824145</v>
      </c>
      <c r="Y27" s="8">
        <v>-1568656</v>
      </c>
      <c r="Z27" s="2">
        <v>-8.3332124779106831</v>
      </c>
      <c r="AA27" s="6">
        <v>18824145</v>
      </c>
    </row>
    <row r="28" spans="1:27" x14ac:dyDescent="0.25">
      <c r="A28" s="25" t="s">
        <v>54</v>
      </c>
      <c r="B28" s="24" t="s">
        <v>32</v>
      </c>
      <c r="C28" s="6">
        <v>4682226</v>
      </c>
      <c r="D28" s="6"/>
      <c r="E28" s="7">
        <v>7863319</v>
      </c>
      <c r="F28" s="8">
        <v>7863319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7073631</v>
      </c>
      <c r="V28" s="8">
        <v>7073631</v>
      </c>
      <c r="W28" s="8">
        <v>7073631</v>
      </c>
      <c r="X28" s="8">
        <v>7863319</v>
      </c>
      <c r="Y28" s="8">
        <v>-789688</v>
      </c>
      <c r="Z28" s="2">
        <v>-10.042680450837617</v>
      </c>
      <c r="AA28" s="6">
        <v>7863319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1136305</v>
      </c>
      <c r="D30" s="6"/>
      <c r="E30" s="7">
        <v>2428946</v>
      </c>
      <c r="F30" s="8">
        <v>2368946</v>
      </c>
      <c r="G30" s="8">
        <v>90874</v>
      </c>
      <c r="H30" s="8">
        <v>64451</v>
      </c>
      <c r="I30" s="8">
        <v>107088</v>
      </c>
      <c r="J30" s="8">
        <v>262413</v>
      </c>
      <c r="K30" s="8"/>
      <c r="L30" s="8">
        <v>212098</v>
      </c>
      <c r="M30" s="8">
        <v>118305</v>
      </c>
      <c r="N30" s="8">
        <v>330403</v>
      </c>
      <c r="O30" s="8">
        <v>81212</v>
      </c>
      <c r="P30" s="8">
        <v>282919</v>
      </c>
      <c r="Q30" s="8">
        <v>40980</v>
      </c>
      <c r="R30" s="8">
        <v>405111</v>
      </c>
      <c r="S30" s="8">
        <v>214641</v>
      </c>
      <c r="T30" s="8">
        <v>577347</v>
      </c>
      <c r="U30" s="8">
        <v>207507</v>
      </c>
      <c r="V30" s="8">
        <v>999495</v>
      </c>
      <c r="W30" s="8">
        <v>1997422</v>
      </c>
      <c r="X30" s="8">
        <v>2368946</v>
      </c>
      <c r="Y30" s="8">
        <v>-371524</v>
      </c>
      <c r="Z30" s="2">
        <v>-15.683092818493963</v>
      </c>
      <c r="AA30" s="6">
        <v>2368946</v>
      </c>
    </row>
    <row r="31" spans="1:27" x14ac:dyDescent="0.25">
      <c r="A31" s="25" t="s">
        <v>57</v>
      </c>
      <c r="B31" s="24" t="s">
        <v>32</v>
      </c>
      <c r="C31" s="6">
        <v>7310091</v>
      </c>
      <c r="D31" s="6"/>
      <c r="E31" s="7">
        <v>11262539</v>
      </c>
      <c r="F31" s="8">
        <v>14153539</v>
      </c>
      <c r="G31" s="8">
        <v>209200</v>
      </c>
      <c r="H31" s="8">
        <v>739128</v>
      </c>
      <c r="I31" s="8">
        <v>1032487</v>
      </c>
      <c r="J31" s="8">
        <v>1980815</v>
      </c>
      <c r="K31" s="8">
        <v>1025290</v>
      </c>
      <c r="L31" s="8">
        <v>1105897</v>
      </c>
      <c r="M31" s="8">
        <v>2393144</v>
      </c>
      <c r="N31" s="8">
        <v>4524331</v>
      </c>
      <c r="O31" s="8">
        <v>368751</v>
      </c>
      <c r="P31" s="8">
        <v>994101</v>
      </c>
      <c r="Q31" s="8">
        <v>1207884</v>
      </c>
      <c r="R31" s="8">
        <v>2570736</v>
      </c>
      <c r="S31" s="8">
        <v>996734</v>
      </c>
      <c r="T31" s="8">
        <v>150411</v>
      </c>
      <c r="U31" s="8">
        <v>2026176</v>
      </c>
      <c r="V31" s="8">
        <v>3173321</v>
      </c>
      <c r="W31" s="8">
        <v>12249203</v>
      </c>
      <c r="X31" s="8">
        <v>14153539</v>
      </c>
      <c r="Y31" s="8">
        <v>-1904336</v>
      </c>
      <c r="Z31" s="2">
        <v>-13.454839810735674</v>
      </c>
      <c r="AA31" s="6">
        <v>14153539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862276</v>
      </c>
      <c r="D33" s="6"/>
      <c r="E33" s="7">
        <v>2563016</v>
      </c>
      <c r="F33" s="8">
        <v>2563016</v>
      </c>
      <c r="G33" s="8">
        <v>240909</v>
      </c>
      <c r="H33" s="8">
        <v>44121</v>
      </c>
      <c r="I33" s="8">
        <v>43548</v>
      </c>
      <c r="J33" s="8">
        <v>328578</v>
      </c>
      <c r="K33" s="8">
        <v>50268</v>
      </c>
      <c r="L33" s="8">
        <v>44469</v>
      </c>
      <c r="M33" s="8">
        <v>60849</v>
      </c>
      <c r="N33" s="8">
        <v>155586</v>
      </c>
      <c r="O33" s="8">
        <v>59560</v>
      </c>
      <c r="P33" s="8">
        <v>17313</v>
      </c>
      <c r="Q33" s="8">
        <v>54655</v>
      </c>
      <c r="R33" s="8">
        <v>131528</v>
      </c>
      <c r="S33" s="8">
        <v>94179</v>
      </c>
      <c r="T33" s="8">
        <v>112409</v>
      </c>
      <c r="U33" s="8">
        <v>339006</v>
      </c>
      <c r="V33" s="8">
        <v>545594</v>
      </c>
      <c r="W33" s="8">
        <v>1161286</v>
      </c>
      <c r="X33" s="8">
        <v>2563016</v>
      </c>
      <c r="Y33" s="8">
        <v>-1401730</v>
      </c>
      <c r="Z33" s="2">
        <v>-54.69064570802523</v>
      </c>
      <c r="AA33" s="6">
        <v>2563016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102631524</v>
      </c>
      <c r="D35" s="33">
        <f>SUM(D24:D34)</f>
        <v>0</v>
      </c>
      <c r="E35" s="34">
        <f t="shared" si="1"/>
        <v>105694261</v>
      </c>
      <c r="F35" s="35">
        <f t="shared" si="1"/>
        <v>107412176</v>
      </c>
      <c r="G35" s="35">
        <f t="shared" si="1"/>
        <v>7998656</v>
      </c>
      <c r="H35" s="35">
        <f t="shared" si="1"/>
        <v>5464355</v>
      </c>
      <c r="I35" s="35">
        <f t="shared" si="1"/>
        <v>7235054</v>
      </c>
      <c r="J35" s="35">
        <f t="shared" si="1"/>
        <v>20698065</v>
      </c>
      <c r="K35" s="35">
        <f t="shared" si="1"/>
        <v>6568657</v>
      </c>
      <c r="L35" s="35">
        <f t="shared" si="1"/>
        <v>7740296</v>
      </c>
      <c r="M35" s="35">
        <f t="shared" si="1"/>
        <v>8798455</v>
      </c>
      <c r="N35" s="35">
        <f t="shared" si="1"/>
        <v>23107408</v>
      </c>
      <c r="O35" s="35">
        <f t="shared" si="1"/>
        <v>6961605</v>
      </c>
      <c r="P35" s="35">
        <f t="shared" si="1"/>
        <v>1294333</v>
      </c>
      <c r="Q35" s="35">
        <f t="shared" si="1"/>
        <v>6887180</v>
      </c>
      <c r="R35" s="35">
        <f t="shared" si="1"/>
        <v>15143118</v>
      </c>
      <c r="S35" s="35">
        <f t="shared" si="1"/>
        <v>7659976</v>
      </c>
      <c r="T35" s="35">
        <f t="shared" si="1"/>
        <v>8095953</v>
      </c>
      <c r="U35" s="35">
        <f t="shared" si="1"/>
        <v>16193058</v>
      </c>
      <c r="V35" s="35">
        <f t="shared" si="1"/>
        <v>31948987</v>
      </c>
      <c r="W35" s="35">
        <f t="shared" si="1"/>
        <v>90897578</v>
      </c>
      <c r="X35" s="35">
        <f t="shared" si="1"/>
        <v>107412176</v>
      </c>
      <c r="Y35" s="35">
        <f t="shared" si="1"/>
        <v>-16514598</v>
      </c>
      <c r="Z35" s="36">
        <f>+IF(X35&lt;&gt;0,+(Y35/X35)*100,0)</f>
        <v>-15.374977600304829</v>
      </c>
      <c r="AA35" s="33">
        <f>SUM(AA24:AA34)</f>
        <v>107412176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16926776</v>
      </c>
      <c r="D37" s="46">
        <f>+D21-D35</f>
        <v>0</v>
      </c>
      <c r="E37" s="47">
        <f t="shared" si="2"/>
        <v>4844141</v>
      </c>
      <c r="F37" s="48">
        <f t="shared" si="2"/>
        <v>3126226</v>
      </c>
      <c r="G37" s="48">
        <f t="shared" si="2"/>
        <v>12108971</v>
      </c>
      <c r="H37" s="48">
        <f t="shared" si="2"/>
        <v>1936978</v>
      </c>
      <c r="I37" s="48">
        <f t="shared" si="2"/>
        <v>-92264</v>
      </c>
      <c r="J37" s="48">
        <f t="shared" si="2"/>
        <v>13953685</v>
      </c>
      <c r="K37" s="48">
        <f t="shared" si="2"/>
        <v>644920</v>
      </c>
      <c r="L37" s="48">
        <f t="shared" si="2"/>
        <v>-630553</v>
      </c>
      <c r="M37" s="48">
        <f t="shared" si="2"/>
        <v>7808863</v>
      </c>
      <c r="N37" s="48">
        <f t="shared" si="2"/>
        <v>7823230</v>
      </c>
      <c r="O37" s="48">
        <f t="shared" si="2"/>
        <v>-74736</v>
      </c>
      <c r="P37" s="48">
        <f t="shared" si="2"/>
        <v>5880375</v>
      </c>
      <c r="Q37" s="48">
        <f t="shared" si="2"/>
        <v>7727214</v>
      </c>
      <c r="R37" s="48">
        <f t="shared" si="2"/>
        <v>13532853</v>
      </c>
      <c r="S37" s="48">
        <f t="shared" si="2"/>
        <v>735994</v>
      </c>
      <c r="T37" s="48">
        <f t="shared" si="2"/>
        <v>-727664</v>
      </c>
      <c r="U37" s="48">
        <f t="shared" si="2"/>
        <v>-9139500</v>
      </c>
      <c r="V37" s="48">
        <f t="shared" si="2"/>
        <v>-9131170</v>
      </c>
      <c r="W37" s="48">
        <f t="shared" si="2"/>
        <v>26178598</v>
      </c>
      <c r="X37" s="48">
        <f>IF(F21=F35,0,X21-X35)</f>
        <v>3126226</v>
      </c>
      <c r="Y37" s="48">
        <f t="shared" si="2"/>
        <v>23052372</v>
      </c>
      <c r="Z37" s="49">
        <f>+IF(X37&lt;&gt;0,+(Y37/X37)*100,0)</f>
        <v>737.38661248419021</v>
      </c>
      <c r="AA37" s="46">
        <f>+AA21-AA35</f>
        <v>3126226</v>
      </c>
    </row>
    <row r="38" spans="1:27" ht="23.15" customHeight="1" x14ac:dyDescent="0.25">
      <c r="A38" s="50" t="s">
        <v>62</v>
      </c>
      <c r="B38" s="29" t="s">
        <v>32</v>
      </c>
      <c r="C38" s="6">
        <v>25621939</v>
      </c>
      <c r="D38" s="6"/>
      <c r="E38" s="7">
        <v>31000000</v>
      </c>
      <c r="F38" s="8">
        <v>31000000</v>
      </c>
      <c r="G38" s="8"/>
      <c r="H38" s="8"/>
      <c r="I38" s="8"/>
      <c r="J38" s="8"/>
      <c r="K38" s="8">
        <v>11487861</v>
      </c>
      <c r="L38" s="8">
        <v>1403111</v>
      </c>
      <c r="M38" s="8">
        <v>1550465</v>
      </c>
      <c r="N38" s="8">
        <v>14441437</v>
      </c>
      <c r="O38" s="8">
        <v>3478029</v>
      </c>
      <c r="P38" s="8"/>
      <c r="Q38" s="8">
        <v>3696732</v>
      </c>
      <c r="R38" s="8">
        <v>7174761</v>
      </c>
      <c r="S38" s="8"/>
      <c r="T38" s="8"/>
      <c r="U38" s="8">
        <v>2571274</v>
      </c>
      <c r="V38" s="8">
        <v>2571274</v>
      </c>
      <c r="W38" s="8">
        <v>24187472</v>
      </c>
      <c r="X38" s="8">
        <v>31000000</v>
      </c>
      <c r="Y38" s="8">
        <v>-6812528</v>
      </c>
      <c r="Z38" s="2">
        <v>-21.975896774193547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>
        <v>170590</v>
      </c>
      <c r="P39" s="26">
        <v>15932</v>
      </c>
      <c r="Q39" s="26">
        <v>31904</v>
      </c>
      <c r="R39" s="26">
        <v>218426</v>
      </c>
      <c r="S39" s="26">
        <v>8393</v>
      </c>
      <c r="T39" s="26">
        <v>228448</v>
      </c>
      <c r="U39" s="26">
        <v>135433</v>
      </c>
      <c r="V39" s="26">
        <v>372274</v>
      </c>
      <c r="W39" s="26">
        <v>2072351</v>
      </c>
      <c r="X39" s="26">
        <v>214710</v>
      </c>
      <c r="Y39" s="26">
        <v>1857641</v>
      </c>
      <c r="Z39" s="27">
        <v>865.18606492478227</v>
      </c>
      <c r="AA39" s="28">
        <v>214710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42894483</v>
      </c>
      <c r="D41" s="56">
        <f>SUM(D37:D40)</f>
        <v>0</v>
      </c>
      <c r="E41" s="57">
        <f t="shared" si="3"/>
        <v>36058851</v>
      </c>
      <c r="F41" s="58">
        <f t="shared" si="3"/>
        <v>34340936</v>
      </c>
      <c r="G41" s="58">
        <f t="shared" si="3"/>
        <v>12178337</v>
      </c>
      <c r="H41" s="58">
        <f t="shared" si="3"/>
        <v>1940331</v>
      </c>
      <c r="I41" s="58">
        <f t="shared" si="3"/>
        <v>120442</v>
      </c>
      <c r="J41" s="58">
        <f t="shared" si="3"/>
        <v>14239110</v>
      </c>
      <c r="K41" s="58">
        <f t="shared" si="3"/>
        <v>12417925</v>
      </c>
      <c r="L41" s="58">
        <f t="shared" si="3"/>
        <v>1680462</v>
      </c>
      <c r="M41" s="58">
        <f t="shared" si="3"/>
        <v>9362506</v>
      </c>
      <c r="N41" s="58">
        <f t="shared" si="3"/>
        <v>23460893</v>
      </c>
      <c r="O41" s="58">
        <f t="shared" si="3"/>
        <v>3573883</v>
      </c>
      <c r="P41" s="58">
        <f t="shared" si="3"/>
        <v>5896307</v>
      </c>
      <c r="Q41" s="58">
        <f t="shared" si="3"/>
        <v>11455850</v>
      </c>
      <c r="R41" s="58">
        <f t="shared" si="3"/>
        <v>20926040</v>
      </c>
      <c r="S41" s="58">
        <f t="shared" si="3"/>
        <v>744387</v>
      </c>
      <c r="T41" s="58">
        <f t="shared" si="3"/>
        <v>-499216</v>
      </c>
      <c r="U41" s="58">
        <f t="shared" si="3"/>
        <v>-6432793</v>
      </c>
      <c r="V41" s="58">
        <f t="shared" si="3"/>
        <v>-6187622</v>
      </c>
      <c r="W41" s="58">
        <f t="shared" si="3"/>
        <v>52438421</v>
      </c>
      <c r="X41" s="58">
        <f t="shared" si="3"/>
        <v>34340936</v>
      </c>
      <c r="Y41" s="58">
        <f t="shared" si="3"/>
        <v>18097485</v>
      </c>
      <c r="Z41" s="59">
        <f>+IF(X41&lt;&gt;0,+(Y41/X41)*100,0)</f>
        <v>52.699451756352822</v>
      </c>
      <c r="AA41" s="56">
        <f>SUM(AA37:AA40)</f>
        <v>34340936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42894483</v>
      </c>
      <c r="D43" s="64">
        <f>+D41-D42</f>
        <v>0</v>
      </c>
      <c r="E43" s="65">
        <f t="shared" si="4"/>
        <v>36058851</v>
      </c>
      <c r="F43" s="66">
        <f t="shared" si="4"/>
        <v>34340936</v>
      </c>
      <c r="G43" s="66">
        <f t="shared" si="4"/>
        <v>12178337</v>
      </c>
      <c r="H43" s="66">
        <f t="shared" si="4"/>
        <v>1940331</v>
      </c>
      <c r="I43" s="66">
        <f t="shared" si="4"/>
        <v>120442</v>
      </c>
      <c r="J43" s="66">
        <f t="shared" si="4"/>
        <v>14239110</v>
      </c>
      <c r="K43" s="66">
        <f t="shared" si="4"/>
        <v>12417925</v>
      </c>
      <c r="L43" s="66">
        <f t="shared" si="4"/>
        <v>1680462</v>
      </c>
      <c r="M43" s="66">
        <f t="shared" si="4"/>
        <v>9362506</v>
      </c>
      <c r="N43" s="66">
        <f t="shared" si="4"/>
        <v>23460893</v>
      </c>
      <c r="O43" s="66">
        <f t="shared" si="4"/>
        <v>3573883</v>
      </c>
      <c r="P43" s="66">
        <f t="shared" si="4"/>
        <v>5896307</v>
      </c>
      <c r="Q43" s="66">
        <f t="shared" si="4"/>
        <v>11455850</v>
      </c>
      <c r="R43" s="66">
        <f t="shared" si="4"/>
        <v>20926040</v>
      </c>
      <c r="S43" s="66">
        <f t="shared" si="4"/>
        <v>744387</v>
      </c>
      <c r="T43" s="66">
        <f t="shared" si="4"/>
        <v>-499216</v>
      </c>
      <c r="U43" s="66">
        <f t="shared" si="4"/>
        <v>-6432793</v>
      </c>
      <c r="V43" s="66">
        <f t="shared" si="4"/>
        <v>-6187622</v>
      </c>
      <c r="W43" s="66">
        <f t="shared" si="4"/>
        <v>52438421</v>
      </c>
      <c r="X43" s="66">
        <f t="shared" si="4"/>
        <v>34340936</v>
      </c>
      <c r="Y43" s="66">
        <f t="shared" si="4"/>
        <v>18097485</v>
      </c>
      <c r="Z43" s="67">
        <f>+IF(X43&lt;&gt;0,+(Y43/X43)*100,0)</f>
        <v>52.699451756352822</v>
      </c>
      <c r="AA43" s="64">
        <f>+AA41-AA42</f>
        <v>34340936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42894483</v>
      </c>
      <c r="D45" s="56">
        <f>SUM(D43:D44)</f>
        <v>0</v>
      </c>
      <c r="E45" s="57">
        <f t="shared" si="5"/>
        <v>36058851</v>
      </c>
      <c r="F45" s="58">
        <f t="shared" si="5"/>
        <v>34340936</v>
      </c>
      <c r="G45" s="58">
        <f t="shared" si="5"/>
        <v>12178337</v>
      </c>
      <c r="H45" s="58">
        <f t="shared" si="5"/>
        <v>1940331</v>
      </c>
      <c r="I45" s="58">
        <f t="shared" si="5"/>
        <v>120442</v>
      </c>
      <c r="J45" s="58">
        <f t="shared" si="5"/>
        <v>14239110</v>
      </c>
      <c r="K45" s="58">
        <f t="shared" si="5"/>
        <v>12417925</v>
      </c>
      <c r="L45" s="58">
        <f t="shared" si="5"/>
        <v>1680462</v>
      </c>
      <c r="M45" s="58">
        <f t="shared" si="5"/>
        <v>9362506</v>
      </c>
      <c r="N45" s="58">
        <f t="shared" si="5"/>
        <v>23460893</v>
      </c>
      <c r="O45" s="58">
        <f t="shared" si="5"/>
        <v>3573883</v>
      </c>
      <c r="P45" s="58">
        <f t="shared" si="5"/>
        <v>5896307</v>
      </c>
      <c r="Q45" s="58">
        <f t="shared" si="5"/>
        <v>11455850</v>
      </c>
      <c r="R45" s="58">
        <f t="shared" si="5"/>
        <v>20926040</v>
      </c>
      <c r="S45" s="58">
        <f t="shared" si="5"/>
        <v>744387</v>
      </c>
      <c r="T45" s="58">
        <f t="shared" si="5"/>
        <v>-499216</v>
      </c>
      <c r="U45" s="58">
        <f t="shared" si="5"/>
        <v>-6432793</v>
      </c>
      <c r="V45" s="58">
        <f t="shared" si="5"/>
        <v>-6187622</v>
      </c>
      <c r="W45" s="58">
        <f t="shared" si="5"/>
        <v>52438421</v>
      </c>
      <c r="X45" s="58">
        <f t="shared" si="5"/>
        <v>34340936</v>
      </c>
      <c r="Y45" s="58">
        <f t="shared" si="5"/>
        <v>18097485</v>
      </c>
      <c r="Z45" s="59">
        <f>+IF(X45&lt;&gt;0,+(Y45/X45)*100,0)</f>
        <v>52.699451756352822</v>
      </c>
      <c r="AA45" s="56">
        <f>SUM(AA43:AA44)</f>
        <v>34340936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42894483</v>
      </c>
      <c r="D47" s="71">
        <f>SUM(D45:D46)</f>
        <v>0</v>
      </c>
      <c r="E47" s="72">
        <f t="shared" si="6"/>
        <v>36058851</v>
      </c>
      <c r="F47" s="73">
        <f t="shared" si="6"/>
        <v>34340936</v>
      </c>
      <c r="G47" s="73">
        <f t="shared" si="6"/>
        <v>12178337</v>
      </c>
      <c r="H47" s="74">
        <f t="shared" si="6"/>
        <v>1940331</v>
      </c>
      <c r="I47" s="74">
        <f t="shared" si="6"/>
        <v>120442</v>
      </c>
      <c r="J47" s="74">
        <f t="shared" si="6"/>
        <v>14239110</v>
      </c>
      <c r="K47" s="74">
        <f t="shared" si="6"/>
        <v>12417925</v>
      </c>
      <c r="L47" s="74">
        <f t="shared" si="6"/>
        <v>1680462</v>
      </c>
      <c r="M47" s="73">
        <f t="shared" si="6"/>
        <v>9362506</v>
      </c>
      <c r="N47" s="73">
        <f t="shared" si="6"/>
        <v>23460893</v>
      </c>
      <c r="O47" s="74">
        <f t="shared" si="6"/>
        <v>3573883</v>
      </c>
      <c r="P47" s="74">
        <f t="shared" si="6"/>
        <v>5896307</v>
      </c>
      <c r="Q47" s="74">
        <f t="shared" si="6"/>
        <v>11455850</v>
      </c>
      <c r="R47" s="74">
        <f t="shared" si="6"/>
        <v>20926040</v>
      </c>
      <c r="S47" s="74">
        <f t="shared" si="6"/>
        <v>744387</v>
      </c>
      <c r="T47" s="73">
        <f t="shared" si="6"/>
        <v>-499216</v>
      </c>
      <c r="U47" s="73">
        <f t="shared" si="6"/>
        <v>-6432793</v>
      </c>
      <c r="V47" s="74">
        <f t="shared" si="6"/>
        <v>-6187622</v>
      </c>
      <c r="W47" s="74">
        <f t="shared" si="6"/>
        <v>52438421</v>
      </c>
      <c r="X47" s="74">
        <f t="shared" si="6"/>
        <v>34340936</v>
      </c>
      <c r="Y47" s="74">
        <f t="shared" si="6"/>
        <v>18097485</v>
      </c>
      <c r="Z47" s="75">
        <f>+IF(X47&lt;&gt;0,+(Y47/X47)*100,0)</f>
        <v>52.699451756352822</v>
      </c>
      <c r="AA47" s="76">
        <f>SUM(AA45:AA46)</f>
        <v>34340936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12626052</v>
      </c>
      <c r="D8" s="6">
        <v>13253652</v>
      </c>
      <c r="E8" s="7">
        <v>13073928</v>
      </c>
      <c r="F8" s="8">
        <v>13073928</v>
      </c>
      <c r="G8" s="8">
        <v>1120294</v>
      </c>
      <c r="H8" s="8">
        <v>1119323</v>
      </c>
      <c r="I8" s="8">
        <v>1121565</v>
      </c>
      <c r="J8" s="8">
        <v>3361182</v>
      </c>
      <c r="K8" s="8">
        <v>1118057</v>
      </c>
      <c r="L8" s="8">
        <v>1109984</v>
      </c>
      <c r="M8" s="8">
        <v>1108882</v>
      </c>
      <c r="N8" s="8">
        <v>3336923</v>
      </c>
      <c r="O8" s="8">
        <v>1107585</v>
      </c>
      <c r="P8" s="8">
        <v>1111459</v>
      </c>
      <c r="Q8" s="8">
        <v>1110902</v>
      </c>
      <c r="R8" s="8">
        <v>3329946</v>
      </c>
      <c r="S8" s="8">
        <v>1110068</v>
      </c>
      <c r="T8" s="8">
        <v>1110123</v>
      </c>
      <c r="U8" s="8">
        <v>1005413</v>
      </c>
      <c r="V8" s="8">
        <v>3225604</v>
      </c>
      <c r="W8" s="8">
        <v>13253655</v>
      </c>
      <c r="X8" s="8">
        <v>13073928</v>
      </c>
      <c r="Y8" s="8">
        <v>179727</v>
      </c>
      <c r="Z8" s="2">
        <v>1.3746977954903836</v>
      </c>
      <c r="AA8" s="6">
        <v>13073928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43561</v>
      </c>
      <c r="D19" s="6">
        <v>23014</v>
      </c>
      <c r="E19" s="7">
        <v>23064</v>
      </c>
      <c r="F19" s="26">
        <v>23064</v>
      </c>
      <c r="G19" s="26">
        <v>2301</v>
      </c>
      <c r="H19" s="26">
        <v>2039</v>
      </c>
      <c r="I19" s="26">
        <v>2639</v>
      </c>
      <c r="J19" s="26">
        <v>6979</v>
      </c>
      <c r="K19" s="26">
        <v>1446</v>
      </c>
      <c r="L19" s="26">
        <v>2492</v>
      </c>
      <c r="M19" s="26">
        <v>1624</v>
      </c>
      <c r="N19" s="26">
        <v>5562</v>
      </c>
      <c r="O19" s="26">
        <v>2550</v>
      </c>
      <c r="P19" s="26">
        <v>2744</v>
      </c>
      <c r="Q19" s="26">
        <v>1262</v>
      </c>
      <c r="R19" s="26">
        <v>6556</v>
      </c>
      <c r="S19" s="26">
        <v>1220</v>
      </c>
      <c r="T19" s="26">
        <v>1087</v>
      </c>
      <c r="U19" s="26">
        <v>1611</v>
      </c>
      <c r="V19" s="26">
        <v>3918</v>
      </c>
      <c r="W19" s="26">
        <v>23015</v>
      </c>
      <c r="X19" s="26">
        <v>23064</v>
      </c>
      <c r="Y19" s="26">
        <v>-49</v>
      </c>
      <c r="Z19" s="27">
        <v>-0.21245230662504336</v>
      </c>
      <c r="AA19" s="28">
        <v>23064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12669613</v>
      </c>
      <c r="D21" s="33">
        <f t="shared" si="0"/>
        <v>13276666</v>
      </c>
      <c r="E21" s="34">
        <f t="shared" si="0"/>
        <v>13096992</v>
      </c>
      <c r="F21" s="35">
        <f t="shared" si="0"/>
        <v>13096992</v>
      </c>
      <c r="G21" s="35">
        <f t="shared" si="0"/>
        <v>1122595</v>
      </c>
      <c r="H21" s="35">
        <f t="shared" si="0"/>
        <v>1121362</v>
      </c>
      <c r="I21" s="35">
        <f t="shared" si="0"/>
        <v>1124204</v>
      </c>
      <c r="J21" s="35">
        <f t="shared" si="0"/>
        <v>3368161</v>
      </c>
      <c r="K21" s="35">
        <f t="shared" si="0"/>
        <v>1119503</v>
      </c>
      <c r="L21" s="35">
        <f t="shared" si="0"/>
        <v>1112476</v>
      </c>
      <c r="M21" s="35">
        <f t="shared" si="0"/>
        <v>1110506</v>
      </c>
      <c r="N21" s="35">
        <f t="shared" si="0"/>
        <v>3342485</v>
      </c>
      <c r="O21" s="35">
        <f t="shared" si="0"/>
        <v>1110135</v>
      </c>
      <c r="P21" s="35">
        <f t="shared" si="0"/>
        <v>1114203</v>
      </c>
      <c r="Q21" s="35">
        <f t="shared" si="0"/>
        <v>1112164</v>
      </c>
      <c r="R21" s="35">
        <f t="shared" si="0"/>
        <v>3336502</v>
      </c>
      <c r="S21" s="35">
        <f t="shared" si="0"/>
        <v>1111288</v>
      </c>
      <c r="T21" s="35">
        <f t="shared" si="0"/>
        <v>1111210</v>
      </c>
      <c r="U21" s="35">
        <f t="shared" si="0"/>
        <v>1007024</v>
      </c>
      <c r="V21" s="35">
        <f t="shared" si="0"/>
        <v>3229522</v>
      </c>
      <c r="W21" s="35">
        <f t="shared" si="0"/>
        <v>13276670</v>
      </c>
      <c r="X21" s="35">
        <f t="shared" si="0"/>
        <v>13096992</v>
      </c>
      <c r="Y21" s="35">
        <f t="shared" si="0"/>
        <v>179678</v>
      </c>
      <c r="Z21" s="36">
        <f>+IF(X21&lt;&gt;0,+(Y21/X21)*100,0)</f>
        <v>1.3719028002765825</v>
      </c>
      <c r="AA21" s="33">
        <f>SUM(AA5:AA20)</f>
        <v>13096992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7812769</v>
      </c>
      <c r="D24" s="6">
        <v>4602248</v>
      </c>
      <c r="E24" s="7">
        <v>8427552</v>
      </c>
      <c r="F24" s="8">
        <v>8427552</v>
      </c>
      <c r="G24" s="8">
        <v>509571</v>
      </c>
      <c r="H24" s="8">
        <v>221171</v>
      </c>
      <c r="I24" s="8">
        <v>608687</v>
      </c>
      <c r="J24" s="8">
        <v>1339429</v>
      </c>
      <c r="K24" s="8">
        <v>616627</v>
      </c>
      <c r="L24" s="8">
        <v>158226</v>
      </c>
      <c r="M24" s="8">
        <v>880239</v>
      </c>
      <c r="N24" s="8">
        <v>1655092</v>
      </c>
      <c r="O24" s="8">
        <v>337295</v>
      </c>
      <c r="P24" s="8">
        <v>18346</v>
      </c>
      <c r="Q24" s="8">
        <v>45095</v>
      </c>
      <c r="R24" s="8">
        <v>400736</v>
      </c>
      <c r="S24" s="8">
        <v>16731</v>
      </c>
      <c r="T24" s="8">
        <v>562</v>
      </c>
      <c r="U24" s="8">
        <v>1189696</v>
      </c>
      <c r="V24" s="8">
        <v>1206989</v>
      </c>
      <c r="W24" s="8">
        <v>4602246</v>
      </c>
      <c r="X24" s="8">
        <v>8427552</v>
      </c>
      <c r="Y24" s="8">
        <v>-3825306</v>
      </c>
      <c r="Z24" s="2">
        <v>-45.390476380329666</v>
      </c>
      <c r="AA24" s="6">
        <v>8427552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9680070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399099</v>
      </c>
      <c r="D30" s="6">
        <v>193447</v>
      </c>
      <c r="E30" s="7">
        <v>293652</v>
      </c>
      <c r="F30" s="8">
        <v>184648</v>
      </c>
      <c r="G30" s="8"/>
      <c r="H30" s="8"/>
      <c r="I30" s="8">
        <v>216</v>
      </c>
      <c r="J30" s="8">
        <v>216</v>
      </c>
      <c r="K30" s="8"/>
      <c r="L30" s="8">
        <v>29862</v>
      </c>
      <c r="M30" s="8"/>
      <c r="N30" s="8">
        <v>29862</v>
      </c>
      <c r="O30" s="8"/>
      <c r="P30" s="8"/>
      <c r="Q30" s="8">
        <v>128</v>
      </c>
      <c r="R30" s="8">
        <v>128</v>
      </c>
      <c r="S30" s="8"/>
      <c r="T30" s="8"/>
      <c r="U30" s="8">
        <v>163242</v>
      </c>
      <c r="V30" s="8">
        <v>163242</v>
      </c>
      <c r="W30" s="8">
        <v>193448</v>
      </c>
      <c r="X30" s="8">
        <v>184648</v>
      </c>
      <c r="Y30" s="8">
        <v>8800</v>
      </c>
      <c r="Z30" s="2">
        <v>4.7658247043022399</v>
      </c>
      <c r="AA30" s="6">
        <v>184648</v>
      </c>
    </row>
    <row r="31" spans="1:27" x14ac:dyDescent="0.25">
      <c r="A31" s="25" t="s">
        <v>57</v>
      </c>
      <c r="B31" s="24" t="s">
        <v>32</v>
      </c>
      <c r="C31" s="6">
        <v>197724</v>
      </c>
      <c r="D31" s="6">
        <v>224271</v>
      </c>
      <c r="E31" s="7">
        <v>182880</v>
      </c>
      <c r="F31" s="8">
        <v>276124</v>
      </c>
      <c r="G31" s="8"/>
      <c r="H31" s="8">
        <v>40920</v>
      </c>
      <c r="I31" s="8"/>
      <c r="J31" s="8">
        <v>40920</v>
      </c>
      <c r="K31" s="8"/>
      <c r="L31" s="8">
        <v>45258</v>
      </c>
      <c r="M31" s="8">
        <v>42679</v>
      </c>
      <c r="N31" s="8">
        <v>87937</v>
      </c>
      <c r="O31" s="8">
        <v>33359</v>
      </c>
      <c r="P31" s="8"/>
      <c r="Q31" s="8">
        <v>3949</v>
      </c>
      <c r="R31" s="8">
        <v>37308</v>
      </c>
      <c r="S31" s="8"/>
      <c r="T31" s="8">
        <v>27230</v>
      </c>
      <c r="U31" s="8">
        <v>30875</v>
      </c>
      <c r="V31" s="8">
        <v>58105</v>
      </c>
      <c r="W31" s="8">
        <v>224270</v>
      </c>
      <c r="X31" s="8">
        <v>276124</v>
      </c>
      <c r="Y31" s="8">
        <v>-51854</v>
      </c>
      <c r="Z31" s="2">
        <v>-18.77924410771972</v>
      </c>
      <c r="AA31" s="6">
        <v>276124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131603</v>
      </c>
      <c r="D33" s="6">
        <v>151339</v>
      </c>
      <c r="E33" s="7">
        <v>589608</v>
      </c>
      <c r="F33" s="8">
        <v>537360</v>
      </c>
      <c r="G33" s="8"/>
      <c r="H33" s="8">
        <v>11500</v>
      </c>
      <c r="I33" s="8"/>
      <c r="J33" s="8">
        <v>11500</v>
      </c>
      <c r="K33" s="8"/>
      <c r="L33" s="8"/>
      <c r="M33" s="8"/>
      <c r="N33" s="8"/>
      <c r="O33" s="8"/>
      <c r="P33" s="8"/>
      <c r="Q33" s="8">
        <v>29934</v>
      </c>
      <c r="R33" s="8">
        <v>29934</v>
      </c>
      <c r="S33" s="8"/>
      <c r="T33" s="8">
        <v>15000</v>
      </c>
      <c r="U33" s="8">
        <v>94905</v>
      </c>
      <c r="V33" s="8">
        <v>109905</v>
      </c>
      <c r="W33" s="8">
        <v>151339</v>
      </c>
      <c r="X33" s="8">
        <v>537360</v>
      </c>
      <c r="Y33" s="8">
        <v>-386021</v>
      </c>
      <c r="Z33" s="2">
        <v>-71.83657138603543</v>
      </c>
      <c r="AA33" s="6">
        <v>537360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18221265</v>
      </c>
      <c r="D35" s="33">
        <f>SUM(D24:D34)</f>
        <v>5171305</v>
      </c>
      <c r="E35" s="34">
        <f t="shared" si="1"/>
        <v>9493692</v>
      </c>
      <c r="F35" s="35">
        <f t="shared" si="1"/>
        <v>9425684</v>
      </c>
      <c r="G35" s="35">
        <f t="shared" si="1"/>
        <v>509571</v>
      </c>
      <c r="H35" s="35">
        <f t="shared" si="1"/>
        <v>273591</v>
      </c>
      <c r="I35" s="35">
        <f t="shared" si="1"/>
        <v>608903</v>
      </c>
      <c r="J35" s="35">
        <f t="shared" si="1"/>
        <v>1392065</v>
      </c>
      <c r="K35" s="35">
        <f t="shared" si="1"/>
        <v>616627</v>
      </c>
      <c r="L35" s="35">
        <f t="shared" si="1"/>
        <v>233346</v>
      </c>
      <c r="M35" s="35">
        <f t="shared" si="1"/>
        <v>922918</v>
      </c>
      <c r="N35" s="35">
        <f t="shared" si="1"/>
        <v>1772891</v>
      </c>
      <c r="O35" s="35">
        <f t="shared" si="1"/>
        <v>370654</v>
      </c>
      <c r="P35" s="35">
        <f t="shared" si="1"/>
        <v>18346</v>
      </c>
      <c r="Q35" s="35">
        <f t="shared" si="1"/>
        <v>79106</v>
      </c>
      <c r="R35" s="35">
        <f t="shared" si="1"/>
        <v>468106</v>
      </c>
      <c r="S35" s="35">
        <f t="shared" si="1"/>
        <v>16731</v>
      </c>
      <c r="T35" s="35">
        <f t="shared" si="1"/>
        <v>42792</v>
      </c>
      <c r="U35" s="35">
        <f t="shared" si="1"/>
        <v>1478718</v>
      </c>
      <c r="V35" s="35">
        <f t="shared" si="1"/>
        <v>1538241</v>
      </c>
      <c r="W35" s="35">
        <f t="shared" si="1"/>
        <v>5171303</v>
      </c>
      <c r="X35" s="35">
        <f t="shared" si="1"/>
        <v>9425684</v>
      </c>
      <c r="Y35" s="35">
        <f t="shared" si="1"/>
        <v>-4254381</v>
      </c>
      <c r="Z35" s="36">
        <f>+IF(X35&lt;&gt;0,+(Y35/X35)*100,0)</f>
        <v>-45.136045299205875</v>
      </c>
      <c r="AA35" s="33">
        <f>SUM(AA24:AA34)</f>
        <v>9425684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-5551652</v>
      </c>
      <c r="D37" s="46">
        <f>+D21-D35</f>
        <v>8105361</v>
      </c>
      <c r="E37" s="47">
        <f t="shared" si="2"/>
        <v>3603300</v>
      </c>
      <c r="F37" s="48">
        <f t="shared" si="2"/>
        <v>3671308</v>
      </c>
      <c r="G37" s="48">
        <f t="shared" si="2"/>
        <v>613024</v>
      </c>
      <c r="H37" s="48">
        <f t="shared" si="2"/>
        <v>847771</v>
      </c>
      <c r="I37" s="48">
        <f t="shared" si="2"/>
        <v>515301</v>
      </c>
      <c r="J37" s="48">
        <f t="shared" si="2"/>
        <v>1976096</v>
      </c>
      <c r="K37" s="48">
        <f t="shared" si="2"/>
        <v>502876</v>
      </c>
      <c r="L37" s="48">
        <f t="shared" si="2"/>
        <v>879130</v>
      </c>
      <c r="M37" s="48">
        <f t="shared" si="2"/>
        <v>187588</v>
      </c>
      <c r="N37" s="48">
        <f t="shared" si="2"/>
        <v>1569594</v>
      </c>
      <c r="O37" s="48">
        <f t="shared" si="2"/>
        <v>739481</v>
      </c>
      <c r="P37" s="48">
        <f t="shared" si="2"/>
        <v>1095857</v>
      </c>
      <c r="Q37" s="48">
        <f t="shared" si="2"/>
        <v>1033058</v>
      </c>
      <c r="R37" s="48">
        <f t="shared" si="2"/>
        <v>2868396</v>
      </c>
      <c r="S37" s="48">
        <f t="shared" si="2"/>
        <v>1094557</v>
      </c>
      <c r="T37" s="48">
        <f t="shared" si="2"/>
        <v>1068418</v>
      </c>
      <c r="U37" s="48">
        <f t="shared" si="2"/>
        <v>-471694</v>
      </c>
      <c r="V37" s="48">
        <f t="shared" si="2"/>
        <v>1691281</v>
      </c>
      <c r="W37" s="48">
        <f t="shared" si="2"/>
        <v>8105367</v>
      </c>
      <c r="X37" s="48">
        <f>IF(F21=F35,0,X21-X35)</f>
        <v>3671308</v>
      </c>
      <c r="Y37" s="48">
        <f t="shared" si="2"/>
        <v>4434059</v>
      </c>
      <c r="Z37" s="49">
        <f>+IF(X37&lt;&gt;0,+(Y37/X37)*100,0)</f>
        <v>120.77600135973337</v>
      </c>
      <c r="AA37" s="46">
        <f>+AA21-AA35</f>
        <v>3671308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400000</v>
      </c>
      <c r="L38" s="8"/>
      <c r="M38" s="8"/>
      <c r="N38" s="8">
        <v>400000</v>
      </c>
      <c r="O38" s="8"/>
      <c r="P38" s="8"/>
      <c r="Q38" s="8"/>
      <c r="R38" s="8"/>
      <c r="S38" s="8"/>
      <c r="T38" s="8"/>
      <c r="U38" s="8">
        <v>-400000</v>
      </c>
      <c r="V38" s="8">
        <v>-400000</v>
      </c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-5551652</v>
      </c>
      <c r="D41" s="56">
        <f>SUM(D37:D40)</f>
        <v>8105361</v>
      </c>
      <c r="E41" s="57">
        <f t="shared" si="3"/>
        <v>3603300</v>
      </c>
      <c r="F41" s="58">
        <f t="shared" si="3"/>
        <v>3671308</v>
      </c>
      <c r="G41" s="58">
        <f t="shared" si="3"/>
        <v>613024</v>
      </c>
      <c r="H41" s="58">
        <f t="shared" si="3"/>
        <v>847771</v>
      </c>
      <c r="I41" s="58">
        <f t="shared" si="3"/>
        <v>515301</v>
      </c>
      <c r="J41" s="58">
        <f t="shared" si="3"/>
        <v>1976096</v>
      </c>
      <c r="K41" s="58">
        <f t="shared" si="3"/>
        <v>902876</v>
      </c>
      <c r="L41" s="58">
        <f t="shared" si="3"/>
        <v>879130</v>
      </c>
      <c r="M41" s="58">
        <f t="shared" si="3"/>
        <v>187588</v>
      </c>
      <c r="N41" s="58">
        <f t="shared" si="3"/>
        <v>1969594</v>
      </c>
      <c r="O41" s="58">
        <f t="shared" si="3"/>
        <v>739481</v>
      </c>
      <c r="P41" s="58">
        <f t="shared" si="3"/>
        <v>1095857</v>
      </c>
      <c r="Q41" s="58">
        <f t="shared" si="3"/>
        <v>1033058</v>
      </c>
      <c r="R41" s="58">
        <f t="shared" si="3"/>
        <v>2868396</v>
      </c>
      <c r="S41" s="58">
        <f t="shared" si="3"/>
        <v>1094557</v>
      </c>
      <c r="T41" s="58">
        <f t="shared" si="3"/>
        <v>1068418</v>
      </c>
      <c r="U41" s="58">
        <f t="shared" si="3"/>
        <v>-871694</v>
      </c>
      <c r="V41" s="58">
        <f t="shared" si="3"/>
        <v>1291281</v>
      </c>
      <c r="W41" s="58">
        <f t="shared" si="3"/>
        <v>8105367</v>
      </c>
      <c r="X41" s="58">
        <f t="shared" si="3"/>
        <v>3671308</v>
      </c>
      <c r="Y41" s="58">
        <f t="shared" si="3"/>
        <v>4434059</v>
      </c>
      <c r="Z41" s="59">
        <f>+IF(X41&lt;&gt;0,+(Y41/X41)*100,0)</f>
        <v>120.77600135973337</v>
      </c>
      <c r="AA41" s="56">
        <f>SUM(AA37:AA40)</f>
        <v>3671308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-5551652</v>
      </c>
      <c r="D43" s="64">
        <f>+D41-D42</f>
        <v>8105361</v>
      </c>
      <c r="E43" s="65">
        <f t="shared" si="4"/>
        <v>3603300</v>
      </c>
      <c r="F43" s="66">
        <f t="shared" si="4"/>
        <v>3671308</v>
      </c>
      <c r="G43" s="66">
        <f t="shared" si="4"/>
        <v>613024</v>
      </c>
      <c r="H43" s="66">
        <f t="shared" si="4"/>
        <v>847771</v>
      </c>
      <c r="I43" s="66">
        <f t="shared" si="4"/>
        <v>515301</v>
      </c>
      <c r="J43" s="66">
        <f t="shared" si="4"/>
        <v>1976096</v>
      </c>
      <c r="K43" s="66">
        <f t="shared" si="4"/>
        <v>902876</v>
      </c>
      <c r="L43" s="66">
        <f t="shared" si="4"/>
        <v>879130</v>
      </c>
      <c r="M43" s="66">
        <f t="shared" si="4"/>
        <v>187588</v>
      </c>
      <c r="N43" s="66">
        <f t="shared" si="4"/>
        <v>1969594</v>
      </c>
      <c r="O43" s="66">
        <f t="shared" si="4"/>
        <v>739481</v>
      </c>
      <c r="P43" s="66">
        <f t="shared" si="4"/>
        <v>1095857</v>
      </c>
      <c r="Q43" s="66">
        <f t="shared" si="4"/>
        <v>1033058</v>
      </c>
      <c r="R43" s="66">
        <f t="shared" si="4"/>
        <v>2868396</v>
      </c>
      <c r="S43" s="66">
        <f t="shared" si="4"/>
        <v>1094557</v>
      </c>
      <c r="T43" s="66">
        <f t="shared" si="4"/>
        <v>1068418</v>
      </c>
      <c r="U43" s="66">
        <f t="shared" si="4"/>
        <v>-871694</v>
      </c>
      <c r="V43" s="66">
        <f t="shared" si="4"/>
        <v>1291281</v>
      </c>
      <c r="W43" s="66">
        <f t="shared" si="4"/>
        <v>8105367</v>
      </c>
      <c r="X43" s="66">
        <f t="shared" si="4"/>
        <v>3671308</v>
      </c>
      <c r="Y43" s="66">
        <f t="shared" si="4"/>
        <v>4434059</v>
      </c>
      <c r="Z43" s="67">
        <f>+IF(X43&lt;&gt;0,+(Y43/X43)*100,0)</f>
        <v>120.77600135973337</v>
      </c>
      <c r="AA43" s="64">
        <f>+AA41-AA42</f>
        <v>3671308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-5551652</v>
      </c>
      <c r="D45" s="56">
        <f>SUM(D43:D44)</f>
        <v>8105361</v>
      </c>
      <c r="E45" s="57">
        <f t="shared" si="5"/>
        <v>3603300</v>
      </c>
      <c r="F45" s="58">
        <f t="shared" si="5"/>
        <v>3671308</v>
      </c>
      <c r="G45" s="58">
        <f t="shared" si="5"/>
        <v>613024</v>
      </c>
      <c r="H45" s="58">
        <f t="shared" si="5"/>
        <v>847771</v>
      </c>
      <c r="I45" s="58">
        <f t="shared" si="5"/>
        <v>515301</v>
      </c>
      <c r="J45" s="58">
        <f t="shared" si="5"/>
        <v>1976096</v>
      </c>
      <c r="K45" s="58">
        <f t="shared" si="5"/>
        <v>902876</v>
      </c>
      <c r="L45" s="58">
        <f t="shared" si="5"/>
        <v>879130</v>
      </c>
      <c r="M45" s="58">
        <f t="shared" si="5"/>
        <v>187588</v>
      </c>
      <c r="N45" s="58">
        <f t="shared" si="5"/>
        <v>1969594</v>
      </c>
      <c r="O45" s="58">
        <f t="shared" si="5"/>
        <v>739481</v>
      </c>
      <c r="P45" s="58">
        <f t="shared" si="5"/>
        <v>1095857</v>
      </c>
      <c r="Q45" s="58">
        <f t="shared" si="5"/>
        <v>1033058</v>
      </c>
      <c r="R45" s="58">
        <f t="shared" si="5"/>
        <v>2868396</v>
      </c>
      <c r="S45" s="58">
        <f t="shared" si="5"/>
        <v>1094557</v>
      </c>
      <c r="T45" s="58">
        <f t="shared" si="5"/>
        <v>1068418</v>
      </c>
      <c r="U45" s="58">
        <f t="shared" si="5"/>
        <v>-871694</v>
      </c>
      <c r="V45" s="58">
        <f t="shared" si="5"/>
        <v>1291281</v>
      </c>
      <c r="W45" s="58">
        <f t="shared" si="5"/>
        <v>8105367</v>
      </c>
      <c r="X45" s="58">
        <f t="shared" si="5"/>
        <v>3671308</v>
      </c>
      <c r="Y45" s="58">
        <f t="shared" si="5"/>
        <v>4434059</v>
      </c>
      <c r="Z45" s="59">
        <f>+IF(X45&lt;&gt;0,+(Y45/X45)*100,0)</f>
        <v>120.77600135973337</v>
      </c>
      <c r="AA45" s="56">
        <f>SUM(AA43:AA44)</f>
        <v>3671308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-5551652</v>
      </c>
      <c r="D47" s="71">
        <f>SUM(D45:D46)</f>
        <v>8105361</v>
      </c>
      <c r="E47" s="72">
        <f t="shared" si="6"/>
        <v>3603300</v>
      </c>
      <c r="F47" s="73">
        <f t="shared" si="6"/>
        <v>3671308</v>
      </c>
      <c r="G47" s="73">
        <f t="shared" si="6"/>
        <v>613024</v>
      </c>
      <c r="H47" s="74">
        <f t="shared" si="6"/>
        <v>847771</v>
      </c>
      <c r="I47" s="74">
        <f t="shared" si="6"/>
        <v>515301</v>
      </c>
      <c r="J47" s="74">
        <f t="shared" si="6"/>
        <v>1976096</v>
      </c>
      <c r="K47" s="74">
        <f t="shared" si="6"/>
        <v>902876</v>
      </c>
      <c r="L47" s="74">
        <f t="shared" si="6"/>
        <v>879130</v>
      </c>
      <c r="M47" s="73">
        <f t="shared" si="6"/>
        <v>187588</v>
      </c>
      <c r="N47" s="73">
        <f t="shared" si="6"/>
        <v>1969594</v>
      </c>
      <c r="O47" s="74">
        <f t="shared" si="6"/>
        <v>739481</v>
      </c>
      <c r="P47" s="74">
        <f t="shared" si="6"/>
        <v>1095857</v>
      </c>
      <c r="Q47" s="74">
        <f t="shared" si="6"/>
        <v>1033058</v>
      </c>
      <c r="R47" s="74">
        <f t="shared" si="6"/>
        <v>2868396</v>
      </c>
      <c r="S47" s="74">
        <f t="shared" si="6"/>
        <v>1094557</v>
      </c>
      <c r="T47" s="73">
        <f t="shared" si="6"/>
        <v>1068418</v>
      </c>
      <c r="U47" s="73">
        <f t="shared" si="6"/>
        <v>-871694</v>
      </c>
      <c r="V47" s="74">
        <f t="shared" si="6"/>
        <v>1291281</v>
      </c>
      <c r="W47" s="74">
        <f t="shared" si="6"/>
        <v>8105367</v>
      </c>
      <c r="X47" s="74">
        <f t="shared" si="6"/>
        <v>3671308</v>
      </c>
      <c r="Y47" s="74">
        <f t="shared" si="6"/>
        <v>4434059</v>
      </c>
      <c r="Z47" s="75">
        <f>+IF(X47&lt;&gt;0,+(Y47/X47)*100,0)</f>
        <v>120.77600135973337</v>
      </c>
      <c r="AA47" s="76">
        <f>SUM(AA45:AA46)</f>
        <v>3671308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1463505</v>
      </c>
      <c r="D8" s="6"/>
      <c r="E8" s="7">
        <v>1623720</v>
      </c>
      <c r="F8" s="8">
        <v>1783387</v>
      </c>
      <c r="G8" s="8">
        <v>137304</v>
      </c>
      <c r="H8" s="8">
        <v>168568</v>
      </c>
      <c r="I8" s="8">
        <v>131754</v>
      </c>
      <c r="J8" s="8">
        <v>437626</v>
      </c>
      <c r="K8" s="8">
        <v>145459</v>
      </c>
      <c r="L8" s="8">
        <v>146192</v>
      </c>
      <c r="M8" s="8">
        <v>162417</v>
      </c>
      <c r="N8" s="8">
        <v>454068</v>
      </c>
      <c r="O8" s="8">
        <v>148326</v>
      </c>
      <c r="P8" s="8">
        <v>166450</v>
      </c>
      <c r="Q8" s="8">
        <v>150649</v>
      </c>
      <c r="R8" s="8">
        <v>465425</v>
      </c>
      <c r="S8" s="8">
        <v>145300</v>
      </c>
      <c r="T8" s="8">
        <v>216427</v>
      </c>
      <c r="U8" s="8">
        <v>4572427</v>
      </c>
      <c r="V8" s="8">
        <v>4934154</v>
      </c>
      <c r="W8" s="8">
        <v>6291273</v>
      </c>
      <c r="X8" s="8">
        <v>1783387</v>
      </c>
      <c r="Y8" s="8">
        <v>4507886</v>
      </c>
      <c r="Z8" s="2">
        <v>252.77104745072157</v>
      </c>
      <c r="AA8" s="6">
        <v>1783387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675030</v>
      </c>
      <c r="D13" s="6"/>
      <c r="E13" s="7">
        <v>676368</v>
      </c>
      <c r="F13" s="8">
        <v>841720</v>
      </c>
      <c r="G13" s="8">
        <v>68507</v>
      </c>
      <c r="H13" s="8">
        <v>69269</v>
      </c>
      <c r="I13" s="8">
        <v>69862</v>
      </c>
      <c r="J13" s="8">
        <v>207638</v>
      </c>
      <c r="K13" s="8">
        <v>70375</v>
      </c>
      <c r="L13" s="8">
        <v>70805</v>
      </c>
      <c r="M13" s="8">
        <v>72042</v>
      </c>
      <c r="N13" s="8">
        <v>213222</v>
      </c>
      <c r="O13" s="8">
        <v>72679</v>
      </c>
      <c r="P13" s="8">
        <v>73366</v>
      </c>
      <c r="Q13" s="8">
        <v>73973</v>
      </c>
      <c r="R13" s="8">
        <v>220018</v>
      </c>
      <c r="S13" s="8">
        <v>74714</v>
      </c>
      <c r="T13" s="8">
        <v>75455</v>
      </c>
      <c r="U13" s="8">
        <v>75914</v>
      </c>
      <c r="V13" s="8">
        <v>226083</v>
      </c>
      <c r="W13" s="8">
        <v>866961</v>
      </c>
      <c r="X13" s="8">
        <v>841720</v>
      </c>
      <c r="Y13" s="8">
        <v>25241</v>
      </c>
      <c r="Z13" s="2">
        <v>2.9987406738582902</v>
      </c>
      <c r="AA13" s="6">
        <v>841720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2138535</v>
      </c>
      <c r="D21" s="33">
        <f t="shared" si="0"/>
        <v>0</v>
      </c>
      <c r="E21" s="34">
        <f t="shared" si="0"/>
        <v>2300088</v>
      </c>
      <c r="F21" s="35">
        <f t="shared" si="0"/>
        <v>2625107</v>
      </c>
      <c r="G21" s="35">
        <f t="shared" si="0"/>
        <v>205811</v>
      </c>
      <c r="H21" s="35">
        <f t="shared" si="0"/>
        <v>237837</v>
      </c>
      <c r="I21" s="35">
        <f t="shared" si="0"/>
        <v>201616</v>
      </c>
      <c r="J21" s="35">
        <f t="shared" si="0"/>
        <v>645264</v>
      </c>
      <c r="K21" s="35">
        <f t="shared" si="0"/>
        <v>215834</v>
      </c>
      <c r="L21" s="35">
        <f t="shared" si="0"/>
        <v>216997</v>
      </c>
      <c r="M21" s="35">
        <f t="shared" si="0"/>
        <v>234459</v>
      </c>
      <c r="N21" s="35">
        <f t="shared" si="0"/>
        <v>667290</v>
      </c>
      <c r="O21" s="35">
        <f t="shared" si="0"/>
        <v>221005</v>
      </c>
      <c r="P21" s="35">
        <f t="shared" si="0"/>
        <v>239816</v>
      </c>
      <c r="Q21" s="35">
        <f t="shared" si="0"/>
        <v>224622</v>
      </c>
      <c r="R21" s="35">
        <f t="shared" si="0"/>
        <v>685443</v>
      </c>
      <c r="S21" s="35">
        <f t="shared" si="0"/>
        <v>220014</v>
      </c>
      <c r="T21" s="35">
        <f t="shared" si="0"/>
        <v>291882</v>
      </c>
      <c r="U21" s="35">
        <f t="shared" si="0"/>
        <v>4648341</v>
      </c>
      <c r="V21" s="35">
        <f t="shared" si="0"/>
        <v>5160237</v>
      </c>
      <c r="W21" s="35">
        <f t="shared" si="0"/>
        <v>7158234</v>
      </c>
      <c r="X21" s="35">
        <f t="shared" si="0"/>
        <v>2625107</v>
      </c>
      <c r="Y21" s="35">
        <f t="shared" si="0"/>
        <v>4533127</v>
      </c>
      <c r="Z21" s="36">
        <f>+IF(X21&lt;&gt;0,+(Y21/X21)*100,0)</f>
        <v>172.6835134720223</v>
      </c>
      <c r="AA21" s="33">
        <f>SUM(AA5:AA20)</f>
        <v>2625107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6866769</v>
      </c>
      <c r="D24" s="6"/>
      <c r="E24" s="7">
        <v>6993864</v>
      </c>
      <c r="F24" s="8">
        <v>6993864</v>
      </c>
      <c r="G24" s="8"/>
      <c r="H24" s="8"/>
      <c r="I24" s="8">
        <v>1551232</v>
      </c>
      <c r="J24" s="8">
        <v>1551232</v>
      </c>
      <c r="K24" s="8"/>
      <c r="L24" s="8"/>
      <c r="M24" s="8">
        <v>116246</v>
      </c>
      <c r="N24" s="8">
        <v>116246</v>
      </c>
      <c r="O24" s="8">
        <v>2407380</v>
      </c>
      <c r="P24" s="8"/>
      <c r="Q24" s="8">
        <v>1385104</v>
      </c>
      <c r="R24" s="8">
        <v>3792484</v>
      </c>
      <c r="S24" s="8">
        <v>518918</v>
      </c>
      <c r="T24" s="8">
        <v>552637</v>
      </c>
      <c r="U24" s="8">
        <v>531161</v>
      </c>
      <c r="V24" s="8">
        <v>1602716</v>
      </c>
      <c r="W24" s="8">
        <v>7062678</v>
      </c>
      <c r="X24" s="8">
        <v>6993864</v>
      </c>
      <c r="Y24" s="8">
        <v>68814</v>
      </c>
      <c r="Z24" s="2">
        <v>0.98391961868289113</v>
      </c>
      <c r="AA24" s="6">
        <v>6993864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13284</v>
      </c>
      <c r="F26" s="8">
        <v>13284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13284</v>
      </c>
      <c r="Y26" s="8">
        <v>-13284</v>
      </c>
      <c r="Z26" s="2">
        <v>-100</v>
      </c>
      <c r="AA26" s="6">
        <v>13284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321034</v>
      </c>
      <c r="D31" s="6"/>
      <c r="E31" s="7">
        <v>464772</v>
      </c>
      <c r="F31" s="8">
        <v>464772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464772</v>
      </c>
      <c r="Y31" s="8">
        <v>-464772</v>
      </c>
      <c r="Z31" s="2">
        <v>-100</v>
      </c>
      <c r="AA31" s="6">
        <v>464772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46795</v>
      </c>
      <c r="D33" s="6"/>
      <c r="E33" s="7">
        <v>51756</v>
      </c>
      <c r="F33" s="8">
        <v>51756</v>
      </c>
      <c r="G33" s="8"/>
      <c r="H33" s="8"/>
      <c r="I33" s="8">
        <v>13376</v>
      </c>
      <c r="J33" s="8">
        <v>13376</v>
      </c>
      <c r="K33" s="8"/>
      <c r="L33" s="8"/>
      <c r="M33" s="8"/>
      <c r="N33" s="8"/>
      <c r="O33" s="8">
        <v>21464</v>
      </c>
      <c r="P33" s="8"/>
      <c r="Q33" s="8">
        <v>9954</v>
      </c>
      <c r="R33" s="8">
        <v>31418</v>
      </c>
      <c r="S33" s="8">
        <v>4456</v>
      </c>
      <c r="T33" s="8">
        <v>4793</v>
      </c>
      <c r="U33" s="8">
        <v>4755</v>
      </c>
      <c r="V33" s="8">
        <v>14004</v>
      </c>
      <c r="W33" s="8">
        <v>58798</v>
      </c>
      <c r="X33" s="8">
        <v>51756</v>
      </c>
      <c r="Y33" s="8">
        <v>7042</v>
      </c>
      <c r="Z33" s="2">
        <v>13.606151943735991</v>
      </c>
      <c r="AA33" s="6">
        <v>51756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7234598</v>
      </c>
      <c r="D35" s="33">
        <f>SUM(D24:D34)</f>
        <v>0</v>
      </c>
      <c r="E35" s="34">
        <f t="shared" si="1"/>
        <v>7523676</v>
      </c>
      <c r="F35" s="35">
        <f t="shared" si="1"/>
        <v>7523676</v>
      </c>
      <c r="G35" s="35">
        <f t="shared" si="1"/>
        <v>0</v>
      </c>
      <c r="H35" s="35">
        <f t="shared" si="1"/>
        <v>0</v>
      </c>
      <c r="I35" s="35">
        <f t="shared" si="1"/>
        <v>1564608</v>
      </c>
      <c r="J35" s="35">
        <f t="shared" si="1"/>
        <v>1564608</v>
      </c>
      <c r="K35" s="35">
        <f t="shared" si="1"/>
        <v>0</v>
      </c>
      <c r="L35" s="35">
        <f t="shared" si="1"/>
        <v>0</v>
      </c>
      <c r="M35" s="35">
        <f t="shared" si="1"/>
        <v>116246</v>
      </c>
      <c r="N35" s="35">
        <f t="shared" si="1"/>
        <v>116246</v>
      </c>
      <c r="O35" s="35">
        <f t="shared" si="1"/>
        <v>2428844</v>
      </c>
      <c r="P35" s="35">
        <f t="shared" si="1"/>
        <v>0</v>
      </c>
      <c r="Q35" s="35">
        <f t="shared" si="1"/>
        <v>1395058</v>
      </c>
      <c r="R35" s="35">
        <f t="shared" si="1"/>
        <v>3823902</v>
      </c>
      <c r="S35" s="35">
        <f t="shared" si="1"/>
        <v>523374</v>
      </c>
      <c r="T35" s="35">
        <f t="shared" si="1"/>
        <v>557430</v>
      </c>
      <c r="U35" s="35">
        <f t="shared" si="1"/>
        <v>535916</v>
      </c>
      <c r="V35" s="35">
        <f t="shared" si="1"/>
        <v>1616720</v>
      </c>
      <c r="W35" s="35">
        <f t="shared" si="1"/>
        <v>7121476</v>
      </c>
      <c r="X35" s="35">
        <f t="shared" si="1"/>
        <v>7523676</v>
      </c>
      <c r="Y35" s="35">
        <f t="shared" si="1"/>
        <v>-402200</v>
      </c>
      <c r="Z35" s="36">
        <f>+IF(X35&lt;&gt;0,+(Y35/X35)*100,0)</f>
        <v>-5.3457910734061382</v>
      </c>
      <c r="AA35" s="33">
        <f>SUM(AA24:AA34)</f>
        <v>7523676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-5096063</v>
      </c>
      <c r="D37" s="46">
        <f>+D21-D35</f>
        <v>0</v>
      </c>
      <c r="E37" s="47">
        <f t="shared" si="2"/>
        <v>-5223588</v>
      </c>
      <c r="F37" s="48">
        <f t="shared" si="2"/>
        <v>-4898569</v>
      </c>
      <c r="G37" s="48">
        <f t="shared" si="2"/>
        <v>205811</v>
      </c>
      <c r="H37" s="48">
        <f t="shared" si="2"/>
        <v>237837</v>
      </c>
      <c r="I37" s="48">
        <f t="shared" si="2"/>
        <v>-1362992</v>
      </c>
      <c r="J37" s="48">
        <f t="shared" si="2"/>
        <v>-919344</v>
      </c>
      <c r="K37" s="48">
        <f t="shared" si="2"/>
        <v>215834</v>
      </c>
      <c r="L37" s="48">
        <f t="shared" si="2"/>
        <v>216997</v>
      </c>
      <c r="M37" s="48">
        <f t="shared" si="2"/>
        <v>118213</v>
      </c>
      <c r="N37" s="48">
        <f t="shared" si="2"/>
        <v>551044</v>
      </c>
      <c r="O37" s="48">
        <f t="shared" si="2"/>
        <v>-2207839</v>
      </c>
      <c r="P37" s="48">
        <f t="shared" si="2"/>
        <v>239816</v>
      </c>
      <c r="Q37" s="48">
        <f t="shared" si="2"/>
        <v>-1170436</v>
      </c>
      <c r="R37" s="48">
        <f t="shared" si="2"/>
        <v>-3138459</v>
      </c>
      <c r="S37" s="48">
        <f t="shared" si="2"/>
        <v>-303360</v>
      </c>
      <c r="T37" s="48">
        <f t="shared" si="2"/>
        <v>-265548</v>
      </c>
      <c r="U37" s="48">
        <f t="shared" si="2"/>
        <v>4112425</v>
      </c>
      <c r="V37" s="48">
        <f t="shared" si="2"/>
        <v>3543517</v>
      </c>
      <c r="W37" s="48">
        <f t="shared" si="2"/>
        <v>36758</v>
      </c>
      <c r="X37" s="48">
        <f>IF(F21=F35,0,X21-X35)</f>
        <v>-4898569</v>
      </c>
      <c r="Y37" s="48">
        <f t="shared" si="2"/>
        <v>4935327</v>
      </c>
      <c r="Z37" s="49">
        <f>+IF(X37&lt;&gt;0,+(Y37/X37)*100,0)</f>
        <v>-100.75038240759699</v>
      </c>
      <c r="AA37" s="46">
        <f>+AA21-AA35</f>
        <v>-4898569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-5096063</v>
      </c>
      <c r="D41" s="56">
        <f>SUM(D37:D40)</f>
        <v>0</v>
      </c>
      <c r="E41" s="57">
        <f t="shared" si="3"/>
        <v>-5223588</v>
      </c>
      <c r="F41" s="58">
        <f t="shared" si="3"/>
        <v>-4898569</v>
      </c>
      <c r="G41" s="58">
        <f t="shared" si="3"/>
        <v>205811</v>
      </c>
      <c r="H41" s="58">
        <f t="shared" si="3"/>
        <v>237837</v>
      </c>
      <c r="I41" s="58">
        <f t="shared" si="3"/>
        <v>-1362992</v>
      </c>
      <c r="J41" s="58">
        <f t="shared" si="3"/>
        <v>-919344</v>
      </c>
      <c r="K41" s="58">
        <f t="shared" si="3"/>
        <v>215834</v>
      </c>
      <c r="L41" s="58">
        <f t="shared" si="3"/>
        <v>216997</v>
      </c>
      <c r="M41" s="58">
        <f t="shared" si="3"/>
        <v>118213</v>
      </c>
      <c r="N41" s="58">
        <f t="shared" si="3"/>
        <v>551044</v>
      </c>
      <c r="O41" s="58">
        <f t="shared" si="3"/>
        <v>-2207839</v>
      </c>
      <c r="P41" s="58">
        <f t="shared" si="3"/>
        <v>239816</v>
      </c>
      <c r="Q41" s="58">
        <f t="shared" si="3"/>
        <v>-1170436</v>
      </c>
      <c r="R41" s="58">
        <f t="shared" si="3"/>
        <v>-3138459</v>
      </c>
      <c r="S41" s="58">
        <f t="shared" si="3"/>
        <v>-303360</v>
      </c>
      <c r="T41" s="58">
        <f t="shared" si="3"/>
        <v>-265548</v>
      </c>
      <c r="U41" s="58">
        <f t="shared" si="3"/>
        <v>4112425</v>
      </c>
      <c r="V41" s="58">
        <f t="shared" si="3"/>
        <v>3543517</v>
      </c>
      <c r="W41" s="58">
        <f t="shared" si="3"/>
        <v>36758</v>
      </c>
      <c r="X41" s="58">
        <f t="shared" si="3"/>
        <v>-4898569</v>
      </c>
      <c r="Y41" s="58">
        <f t="shared" si="3"/>
        <v>4935327</v>
      </c>
      <c r="Z41" s="59">
        <f>+IF(X41&lt;&gt;0,+(Y41/X41)*100,0)</f>
        <v>-100.75038240759699</v>
      </c>
      <c r="AA41" s="56">
        <f>SUM(AA37:AA40)</f>
        <v>-4898569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-5096063</v>
      </c>
      <c r="D43" s="64">
        <f>+D41-D42</f>
        <v>0</v>
      </c>
      <c r="E43" s="65">
        <f t="shared" si="4"/>
        <v>-5223588</v>
      </c>
      <c r="F43" s="66">
        <f t="shared" si="4"/>
        <v>-4898569</v>
      </c>
      <c r="G43" s="66">
        <f t="shared" si="4"/>
        <v>205811</v>
      </c>
      <c r="H43" s="66">
        <f t="shared" si="4"/>
        <v>237837</v>
      </c>
      <c r="I43" s="66">
        <f t="shared" si="4"/>
        <v>-1362992</v>
      </c>
      <c r="J43" s="66">
        <f t="shared" si="4"/>
        <v>-919344</v>
      </c>
      <c r="K43" s="66">
        <f t="shared" si="4"/>
        <v>215834</v>
      </c>
      <c r="L43" s="66">
        <f t="shared" si="4"/>
        <v>216997</v>
      </c>
      <c r="M43" s="66">
        <f t="shared" si="4"/>
        <v>118213</v>
      </c>
      <c r="N43" s="66">
        <f t="shared" si="4"/>
        <v>551044</v>
      </c>
      <c r="O43" s="66">
        <f t="shared" si="4"/>
        <v>-2207839</v>
      </c>
      <c r="P43" s="66">
        <f t="shared" si="4"/>
        <v>239816</v>
      </c>
      <c r="Q43" s="66">
        <f t="shared" si="4"/>
        <v>-1170436</v>
      </c>
      <c r="R43" s="66">
        <f t="shared" si="4"/>
        <v>-3138459</v>
      </c>
      <c r="S43" s="66">
        <f t="shared" si="4"/>
        <v>-303360</v>
      </c>
      <c r="T43" s="66">
        <f t="shared" si="4"/>
        <v>-265548</v>
      </c>
      <c r="U43" s="66">
        <f t="shared" si="4"/>
        <v>4112425</v>
      </c>
      <c r="V43" s="66">
        <f t="shared" si="4"/>
        <v>3543517</v>
      </c>
      <c r="W43" s="66">
        <f t="shared" si="4"/>
        <v>36758</v>
      </c>
      <c r="X43" s="66">
        <f t="shared" si="4"/>
        <v>-4898569</v>
      </c>
      <c r="Y43" s="66">
        <f t="shared" si="4"/>
        <v>4935327</v>
      </c>
      <c r="Z43" s="67">
        <f>+IF(X43&lt;&gt;0,+(Y43/X43)*100,0)</f>
        <v>-100.75038240759699</v>
      </c>
      <c r="AA43" s="64">
        <f>+AA41-AA42</f>
        <v>-4898569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-5096063</v>
      </c>
      <c r="D45" s="56">
        <f>SUM(D43:D44)</f>
        <v>0</v>
      </c>
      <c r="E45" s="57">
        <f t="shared" si="5"/>
        <v>-5223588</v>
      </c>
      <c r="F45" s="58">
        <f t="shared" si="5"/>
        <v>-4898569</v>
      </c>
      <c r="G45" s="58">
        <f t="shared" si="5"/>
        <v>205811</v>
      </c>
      <c r="H45" s="58">
        <f t="shared" si="5"/>
        <v>237837</v>
      </c>
      <c r="I45" s="58">
        <f t="shared" si="5"/>
        <v>-1362992</v>
      </c>
      <c r="J45" s="58">
        <f t="shared" si="5"/>
        <v>-919344</v>
      </c>
      <c r="K45" s="58">
        <f t="shared" si="5"/>
        <v>215834</v>
      </c>
      <c r="L45" s="58">
        <f t="shared" si="5"/>
        <v>216997</v>
      </c>
      <c r="M45" s="58">
        <f t="shared" si="5"/>
        <v>118213</v>
      </c>
      <c r="N45" s="58">
        <f t="shared" si="5"/>
        <v>551044</v>
      </c>
      <c r="O45" s="58">
        <f t="shared" si="5"/>
        <v>-2207839</v>
      </c>
      <c r="P45" s="58">
        <f t="shared" si="5"/>
        <v>239816</v>
      </c>
      <c r="Q45" s="58">
        <f t="shared" si="5"/>
        <v>-1170436</v>
      </c>
      <c r="R45" s="58">
        <f t="shared" si="5"/>
        <v>-3138459</v>
      </c>
      <c r="S45" s="58">
        <f t="shared" si="5"/>
        <v>-303360</v>
      </c>
      <c r="T45" s="58">
        <f t="shared" si="5"/>
        <v>-265548</v>
      </c>
      <c r="U45" s="58">
        <f t="shared" si="5"/>
        <v>4112425</v>
      </c>
      <c r="V45" s="58">
        <f t="shared" si="5"/>
        <v>3543517</v>
      </c>
      <c r="W45" s="58">
        <f t="shared" si="5"/>
        <v>36758</v>
      </c>
      <c r="X45" s="58">
        <f t="shared" si="5"/>
        <v>-4898569</v>
      </c>
      <c r="Y45" s="58">
        <f t="shared" si="5"/>
        <v>4935327</v>
      </c>
      <c r="Z45" s="59">
        <f>+IF(X45&lt;&gt;0,+(Y45/X45)*100,0)</f>
        <v>-100.75038240759699</v>
      </c>
      <c r="AA45" s="56">
        <f>SUM(AA43:AA44)</f>
        <v>-4898569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-5096063</v>
      </c>
      <c r="D47" s="71">
        <f>SUM(D45:D46)</f>
        <v>0</v>
      </c>
      <c r="E47" s="72">
        <f t="shared" si="6"/>
        <v>-5223588</v>
      </c>
      <c r="F47" s="73">
        <f t="shared" si="6"/>
        <v>-4898569</v>
      </c>
      <c r="G47" s="73">
        <f t="shared" si="6"/>
        <v>205811</v>
      </c>
      <c r="H47" s="74">
        <f t="shared" si="6"/>
        <v>237837</v>
      </c>
      <c r="I47" s="74">
        <f t="shared" si="6"/>
        <v>-1362992</v>
      </c>
      <c r="J47" s="74">
        <f t="shared" si="6"/>
        <v>-919344</v>
      </c>
      <c r="K47" s="74">
        <f t="shared" si="6"/>
        <v>215834</v>
      </c>
      <c r="L47" s="74">
        <f t="shared" si="6"/>
        <v>216997</v>
      </c>
      <c r="M47" s="73">
        <f t="shared" si="6"/>
        <v>118213</v>
      </c>
      <c r="N47" s="73">
        <f t="shared" si="6"/>
        <v>551044</v>
      </c>
      <c r="O47" s="74">
        <f t="shared" si="6"/>
        <v>-2207839</v>
      </c>
      <c r="P47" s="74">
        <f t="shared" si="6"/>
        <v>239816</v>
      </c>
      <c r="Q47" s="74">
        <f t="shared" si="6"/>
        <v>-1170436</v>
      </c>
      <c r="R47" s="74">
        <f t="shared" si="6"/>
        <v>-3138459</v>
      </c>
      <c r="S47" s="74">
        <f t="shared" si="6"/>
        <v>-303360</v>
      </c>
      <c r="T47" s="73">
        <f t="shared" si="6"/>
        <v>-265548</v>
      </c>
      <c r="U47" s="73">
        <f t="shared" si="6"/>
        <v>4112425</v>
      </c>
      <c r="V47" s="74">
        <f t="shared" si="6"/>
        <v>3543517</v>
      </c>
      <c r="W47" s="74">
        <f t="shared" si="6"/>
        <v>36758</v>
      </c>
      <c r="X47" s="74">
        <f t="shared" si="6"/>
        <v>-4898569</v>
      </c>
      <c r="Y47" s="74">
        <f t="shared" si="6"/>
        <v>4935327</v>
      </c>
      <c r="Z47" s="75">
        <f>+IF(X47&lt;&gt;0,+(Y47/X47)*100,0)</f>
        <v>-100.75038240759699</v>
      </c>
      <c r="AA47" s="76">
        <f>SUM(AA45:AA46)</f>
        <v>-4898569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7446276</v>
      </c>
      <c r="D8" s="6"/>
      <c r="E8" s="7">
        <v>9200000</v>
      </c>
      <c r="F8" s="8">
        <v>9200000</v>
      </c>
      <c r="G8" s="8">
        <v>642928</v>
      </c>
      <c r="H8" s="8">
        <v>647802</v>
      </c>
      <c r="I8" s="8">
        <v>647802</v>
      </c>
      <c r="J8" s="8">
        <v>1938532</v>
      </c>
      <c r="K8" s="8">
        <v>708496</v>
      </c>
      <c r="L8" s="8">
        <v>708794</v>
      </c>
      <c r="M8" s="8">
        <v>708752</v>
      </c>
      <c r="N8" s="8">
        <v>2126042</v>
      </c>
      <c r="O8" s="8">
        <v>648100</v>
      </c>
      <c r="P8" s="8">
        <v>465151</v>
      </c>
      <c r="Q8" s="8">
        <v>647975</v>
      </c>
      <c r="R8" s="8">
        <v>1761226</v>
      </c>
      <c r="S8" s="8">
        <v>646388</v>
      </c>
      <c r="T8" s="8">
        <v>647933</v>
      </c>
      <c r="U8" s="8">
        <v>647892</v>
      </c>
      <c r="V8" s="8">
        <v>1942213</v>
      </c>
      <c r="W8" s="8">
        <v>7768013</v>
      </c>
      <c r="X8" s="8">
        <v>9200000</v>
      </c>
      <c r="Y8" s="8">
        <v>-1431987</v>
      </c>
      <c r="Z8" s="2">
        <v>-15.565076086956523</v>
      </c>
      <c r="AA8" s="6">
        <v>9200000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104137086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111583362</v>
      </c>
      <c r="D21" s="33">
        <f t="shared" si="0"/>
        <v>0</v>
      </c>
      <c r="E21" s="34">
        <f t="shared" si="0"/>
        <v>9200000</v>
      </c>
      <c r="F21" s="35">
        <f t="shared" si="0"/>
        <v>9200000</v>
      </c>
      <c r="G21" s="35">
        <f t="shared" si="0"/>
        <v>642928</v>
      </c>
      <c r="H21" s="35">
        <f t="shared" si="0"/>
        <v>647802</v>
      </c>
      <c r="I21" s="35">
        <f t="shared" si="0"/>
        <v>647802</v>
      </c>
      <c r="J21" s="35">
        <f t="shared" si="0"/>
        <v>1938532</v>
      </c>
      <c r="K21" s="35">
        <f t="shared" si="0"/>
        <v>708496</v>
      </c>
      <c r="L21" s="35">
        <f t="shared" si="0"/>
        <v>708794</v>
      </c>
      <c r="M21" s="35">
        <f t="shared" si="0"/>
        <v>708752</v>
      </c>
      <c r="N21" s="35">
        <f t="shared" si="0"/>
        <v>2126042</v>
      </c>
      <c r="O21" s="35">
        <f t="shared" si="0"/>
        <v>648100</v>
      </c>
      <c r="P21" s="35">
        <f t="shared" si="0"/>
        <v>465151</v>
      </c>
      <c r="Q21" s="35">
        <f t="shared" si="0"/>
        <v>647975</v>
      </c>
      <c r="R21" s="35">
        <f t="shared" si="0"/>
        <v>1761226</v>
      </c>
      <c r="S21" s="35">
        <f t="shared" si="0"/>
        <v>646388</v>
      </c>
      <c r="T21" s="35">
        <f t="shared" si="0"/>
        <v>647933</v>
      </c>
      <c r="U21" s="35">
        <f t="shared" si="0"/>
        <v>647892</v>
      </c>
      <c r="V21" s="35">
        <f t="shared" si="0"/>
        <v>1942213</v>
      </c>
      <c r="W21" s="35">
        <f t="shared" si="0"/>
        <v>7768013</v>
      </c>
      <c r="X21" s="35">
        <f t="shared" si="0"/>
        <v>9200000</v>
      </c>
      <c r="Y21" s="35">
        <f t="shared" si="0"/>
        <v>-1431987</v>
      </c>
      <c r="Z21" s="36">
        <f>+IF(X21&lt;&gt;0,+(Y21/X21)*100,0)</f>
        <v>-15.565076086956523</v>
      </c>
      <c r="AA21" s="33">
        <f>SUM(AA5:AA20)</f>
        <v>9200000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3000000</v>
      </c>
      <c r="Y26" s="8">
        <v>-3000000</v>
      </c>
      <c r="Z26" s="2">
        <v>-100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29200</v>
      </c>
      <c r="D30" s="6"/>
      <c r="E30" s="7">
        <v>500000</v>
      </c>
      <c r="F30" s="8">
        <v>1000000</v>
      </c>
      <c r="G30" s="8"/>
      <c r="H30" s="8"/>
      <c r="I30" s="8"/>
      <c r="J30" s="8"/>
      <c r="K30" s="8"/>
      <c r="L30" s="8"/>
      <c r="M30" s="8"/>
      <c r="N30" s="8"/>
      <c r="O30" s="8"/>
      <c r="P30" s="8">
        <v>459157</v>
      </c>
      <c r="Q30" s="8">
        <v>39909</v>
      </c>
      <c r="R30" s="8">
        <v>499066</v>
      </c>
      <c r="S30" s="8">
        <v>15800</v>
      </c>
      <c r="T30" s="8"/>
      <c r="U30" s="8">
        <v>72415</v>
      </c>
      <c r="V30" s="8">
        <v>88215</v>
      </c>
      <c r="W30" s="8">
        <v>587281</v>
      </c>
      <c r="X30" s="8">
        <v>1000000</v>
      </c>
      <c r="Y30" s="8">
        <v>-412719</v>
      </c>
      <c r="Z30" s="2">
        <v>-41.271900000000002</v>
      </c>
      <c r="AA30" s="6">
        <v>1000000</v>
      </c>
    </row>
    <row r="31" spans="1:27" x14ac:dyDescent="0.25">
      <c r="A31" s="25" t="s">
        <v>57</v>
      </c>
      <c r="B31" s="24" t="s">
        <v>32</v>
      </c>
      <c r="C31" s="6">
        <v>22588636</v>
      </c>
      <c r="D31" s="6"/>
      <c r="E31" s="7">
        <v>1020000</v>
      </c>
      <c r="F31" s="8">
        <v>3762375</v>
      </c>
      <c r="G31" s="8"/>
      <c r="H31" s="8"/>
      <c r="I31" s="8"/>
      <c r="J31" s="8"/>
      <c r="K31" s="8">
        <v>868550</v>
      </c>
      <c r="L31" s="8"/>
      <c r="M31" s="8"/>
      <c r="N31" s="8">
        <v>868550</v>
      </c>
      <c r="O31" s="8"/>
      <c r="P31" s="8">
        <v>2873821</v>
      </c>
      <c r="Q31" s="8"/>
      <c r="R31" s="8">
        <v>2873821</v>
      </c>
      <c r="S31" s="8">
        <v>984279</v>
      </c>
      <c r="T31" s="8"/>
      <c r="U31" s="8">
        <v>686694</v>
      </c>
      <c r="V31" s="8">
        <v>1670973</v>
      </c>
      <c r="W31" s="8">
        <v>5413344</v>
      </c>
      <c r="X31" s="8">
        <v>3762375</v>
      </c>
      <c r="Y31" s="8">
        <v>1650969</v>
      </c>
      <c r="Z31" s="2">
        <v>43.881032592444932</v>
      </c>
      <c r="AA31" s="6">
        <v>3762375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22617836</v>
      </c>
      <c r="D35" s="33">
        <f>SUM(D24:D34)</f>
        <v>0</v>
      </c>
      <c r="E35" s="34">
        <f t="shared" si="1"/>
        <v>4520000</v>
      </c>
      <c r="F35" s="35">
        <f t="shared" si="1"/>
        <v>7762375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868550</v>
      </c>
      <c r="L35" s="35">
        <f t="shared" si="1"/>
        <v>0</v>
      </c>
      <c r="M35" s="35">
        <f t="shared" si="1"/>
        <v>0</v>
      </c>
      <c r="N35" s="35">
        <f t="shared" si="1"/>
        <v>868550</v>
      </c>
      <c r="O35" s="35">
        <f t="shared" si="1"/>
        <v>0</v>
      </c>
      <c r="P35" s="35">
        <f t="shared" si="1"/>
        <v>3332978</v>
      </c>
      <c r="Q35" s="35">
        <f t="shared" si="1"/>
        <v>39909</v>
      </c>
      <c r="R35" s="35">
        <f t="shared" si="1"/>
        <v>3372887</v>
      </c>
      <c r="S35" s="35">
        <f t="shared" si="1"/>
        <v>1000079</v>
      </c>
      <c r="T35" s="35">
        <f t="shared" si="1"/>
        <v>0</v>
      </c>
      <c r="U35" s="35">
        <f t="shared" si="1"/>
        <v>759109</v>
      </c>
      <c r="V35" s="35">
        <f t="shared" si="1"/>
        <v>1759188</v>
      </c>
      <c r="W35" s="35">
        <f t="shared" si="1"/>
        <v>6000625</v>
      </c>
      <c r="X35" s="35">
        <f t="shared" si="1"/>
        <v>7762375</v>
      </c>
      <c r="Y35" s="35">
        <f t="shared" si="1"/>
        <v>-1761750</v>
      </c>
      <c r="Z35" s="36">
        <f>+IF(X35&lt;&gt;0,+(Y35/X35)*100,0)</f>
        <v>-22.696017649237508</v>
      </c>
      <c r="AA35" s="33">
        <f>SUM(AA24:AA34)</f>
        <v>7762375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88965526</v>
      </c>
      <c r="D37" s="46">
        <f>+D21-D35</f>
        <v>0</v>
      </c>
      <c r="E37" s="47">
        <f t="shared" si="2"/>
        <v>4680000</v>
      </c>
      <c r="F37" s="48">
        <f t="shared" si="2"/>
        <v>1437625</v>
      </c>
      <c r="G37" s="48">
        <f t="shared" si="2"/>
        <v>642928</v>
      </c>
      <c r="H37" s="48">
        <f t="shared" si="2"/>
        <v>647802</v>
      </c>
      <c r="I37" s="48">
        <f t="shared" si="2"/>
        <v>647802</v>
      </c>
      <c r="J37" s="48">
        <f t="shared" si="2"/>
        <v>1938532</v>
      </c>
      <c r="K37" s="48">
        <f t="shared" si="2"/>
        <v>-160054</v>
      </c>
      <c r="L37" s="48">
        <f t="shared" si="2"/>
        <v>708794</v>
      </c>
      <c r="M37" s="48">
        <f t="shared" si="2"/>
        <v>708752</v>
      </c>
      <c r="N37" s="48">
        <f t="shared" si="2"/>
        <v>1257492</v>
      </c>
      <c r="O37" s="48">
        <f t="shared" si="2"/>
        <v>648100</v>
      </c>
      <c r="P37" s="48">
        <f t="shared" si="2"/>
        <v>-2867827</v>
      </c>
      <c r="Q37" s="48">
        <f t="shared" si="2"/>
        <v>608066</v>
      </c>
      <c r="R37" s="48">
        <f t="shared" si="2"/>
        <v>-1611661</v>
      </c>
      <c r="S37" s="48">
        <f t="shared" si="2"/>
        <v>-353691</v>
      </c>
      <c r="T37" s="48">
        <f t="shared" si="2"/>
        <v>647933</v>
      </c>
      <c r="U37" s="48">
        <f t="shared" si="2"/>
        <v>-111217</v>
      </c>
      <c r="V37" s="48">
        <f t="shared" si="2"/>
        <v>183025</v>
      </c>
      <c r="W37" s="48">
        <f t="shared" si="2"/>
        <v>1767388</v>
      </c>
      <c r="X37" s="48">
        <f>IF(F21=F35,0,X21-X35)</f>
        <v>1437625</v>
      </c>
      <c r="Y37" s="48">
        <f t="shared" si="2"/>
        <v>329763</v>
      </c>
      <c r="Z37" s="49">
        <f>+IF(X37&lt;&gt;0,+(Y37/X37)*100,0)</f>
        <v>22.938040170419963</v>
      </c>
      <c r="AA37" s="46">
        <f>+AA21-AA35</f>
        <v>1437625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88965526</v>
      </c>
      <c r="D41" s="56">
        <f>SUM(D37:D40)</f>
        <v>0</v>
      </c>
      <c r="E41" s="57">
        <f t="shared" si="3"/>
        <v>4680000</v>
      </c>
      <c r="F41" s="58">
        <f t="shared" si="3"/>
        <v>1437625</v>
      </c>
      <c r="G41" s="58">
        <f t="shared" si="3"/>
        <v>642928</v>
      </c>
      <c r="H41" s="58">
        <f t="shared" si="3"/>
        <v>647802</v>
      </c>
      <c r="I41" s="58">
        <f t="shared" si="3"/>
        <v>647802</v>
      </c>
      <c r="J41" s="58">
        <f t="shared" si="3"/>
        <v>1938532</v>
      </c>
      <c r="K41" s="58">
        <f t="shared" si="3"/>
        <v>-160054</v>
      </c>
      <c r="L41" s="58">
        <f t="shared" si="3"/>
        <v>708794</v>
      </c>
      <c r="M41" s="58">
        <f t="shared" si="3"/>
        <v>708752</v>
      </c>
      <c r="N41" s="58">
        <f t="shared" si="3"/>
        <v>1257492</v>
      </c>
      <c r="O41" s="58">
        <f t="shared" si="3"/>
        <v>648100</v>
      </c>
      <c r="P41" s="58">
        <f t="shared" si="3"/>
        <v>-2867827</v>
      </c>
      <c r="Q41" s="58">
        <f t="shared" si="3"/>
        <v>608066</v>
      </c>
      <c r="R41" s="58">
        <f t="shared" si="3"/>
        <v>-1611661</v>
      </c>
      <c r="S41" s="58">
        <f t="shared" si="3"/>
        <v>-353691</v>
      </c>
      <c r="T41" s="58">
        <f t="shared" si="3"/>
        <v>647933</v>
      </c>
      <c r="U41" s="58">
        <f t="shared" si="3"/>
        <v>-111217</v>
      </c>
      <c r="V41" s="58">
        <f t="shared" si="3"/>
        <v>183025</v>
      </c>
      <c r="W41" s="58">
        <f t="shared" si="3"/>
        <v>1767388</v>
      </c>
      <c r="X41" s="58">
        <f t="shared" si="3"/>
        <v>1437625</v>
      </c>
      <c r="Y41" s="58">
        <f t="shared" si="3"/>
        <v>329763</v>
      </c>
      <c r="Z41" s="59">
        <f>+IF(X41&lt;&gt;0,+(Y41/X41)*100,0)</f>
        <v>22.938040170419963</v>
      </c>
      <c r="AA41" s="56">
        <f>SUM(AA37:AA40)</f>
        <v>1437625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88965526</v>
      </c>
      <c r="D43" s="64">
        <f>+D41-D42</f>
        <v>0</v>
      </c>
      <c r="E43" s="65">
        <f t="shared" si="4"/>
        <v>4680000</v>
      </c>
      <c r="F43" s="66">
        <f t="shared" si="4"/>
        <v>1437625</v>
      </c>
      <c r="G43" s="66">
        <f t="shared" si="4"/>
        <v>642928</v>
      </c>
      <c r="H43" s="66">
        <f t="shared" si="4"/>
        <v>647802</v>
      </c>
      <c r="I43" s="66">
        <f t="shared" si="4"/>
        <v>647802</v>
      </c>
      <c r="J43" s="66">
        <f t="shared" si="4"/>
        <v>1938532</v>
      </c>
      <c r="K43" s="66">
        <f t="shared" si="4"/>
        <v>-160054</v>
      </c>
      <c r="L43" s="66">
        <f t="shared" si="4"/>
        <v>708794</v>
      </c>
      <c r="M43" s="66">
        <f t="shared" si="4"/>
        <v>708752</v>
      </c>
      <c r="N43" s="66">
        <f t="shared" si="4"/>
        <v>1257492</v>
      </c>
      <c r="O43" s="66">
        <f t="shared" si="4"/>
        <v>648100</v>
      </c>
      <c r="P43" s="66">
        <f t="shared" si="4"/>
        <v>-2867827</v>
      </c>
      <c r="Q43" s="66">
        <f t="shared" si="4"/>
        <v>608066</v>
      </c>
      <c r="R43" s="66">
        <f t="shared" si="4"/>
        <v>-1611661</v>
      </c>
      <c r="S43" s="66">
        <f t="shared" si="4"/>
        <v>-353691</v>
      </c>
      <c r="T43" s="66">
        <f t="shared" si="4"/>
        <v>647933</v>
      </c>
      <c r="U43" s="66">
        <f t="shared" si="4"/>
        <v>-111217</v>
      </c>
      <c r="V43" s="66">
        <f t="shared" si="4"/>
        <v>183025</v>
      </c>
      <c r="W43" s="66">
        <f t="shared" si="4"/>
        <v>1767388</v>
      </c>
      <c r="X43" s="66">
        <f t="shared" si="4"/>
        <v>1437625</v>
      </c>
      <c r="Y43" s="66">
        <f t="shared" si="4"/>
        <v>329763</v>
      </c>
      <c r="Z43" s="67">
        <f>+IF(X43&lt;&gt;0,+(Y43/X43)*100,0)</f>
        <v>22.938040170419963</v>
      </c>
      <c r="AA43" s="64">
        <f>+AA41-AA42</f>
        <v>1437625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88965526</v>
      </c>
      <c r="D45" s="56">
        <f>SUM(D43:D44)</f>
        <v>0</v>
      </c>
      <c r="E45" s="57">
        <f t="shared" si="5"/>
        <v>4680000</v>
      </c>
      <c r="F45" s="58">
        <f t="shared" si="5"/>
        <v>1437625</v>
      </c>
      <c r="G45" s="58">
        <f t="shared" si="5"/>
        <v>642928</v>
      </c>
      <c r="H45" s="58">
        <f t="shared" si="5"/>
        <v>647802</v>
      </c>
      <c r="I45" s="58">
        <f t="shared" si="5"/>
        <v>647802</v>
      </c>
      <c r="J45" s="58">
        <f t="shared" si="5"/>
        <v>1938532</v>
      </c>
      <c r="K45" s="58">
        <f t="shared" si="5"/>
        <v>-160054</v>
      </c>
      <c r="L45" s="58">
        <f t="shared" si="5"/>
        <v>708794</v>
      </c>
      <c r="M45" s="58">
        <f t="shared" si="5"/>
        <v>708752</v>
      </c>
      <c r="N45" s="58">
        <f t="shared" si="5"/>
        <v>1257492</v>
      </c>
      <c r="O45" s="58">
        <f t="shared" si="5"/>
        <v>648100</v>
      </c>
      <c r="P45" s="58">
        <f t="shared" si="5"/>
        <v>-2867827</v>
      </c>
      <c r="Q45" s="58">
        <f t="shared" si="5"/>
        <v>608066</v>
      </c>
      <c r="R45" s="58">
        <f t="shared" si="5"/>
        <v>-1611661</v>
      </c>
      <c r="S45" s="58">
        <f t="shared" si="5"/>
        <v>-353691</v>
      </c>
      <c r="T45" s="58">
        <f t="shared" si="5"/>
        <v>647933</v>
      </c>
      <c r="U45" s="58">
        <f t="shared" si="5"/>
        <v>-111217</v>
      </c>
      <c r="V45" s="58">
        <f t="shared" si="5"/>
        <v>183025</v>
      </c>
      <c r="W45" s="58">
        <f t="shared" si="5"/>
        <v>1767388</v>
      </c>
      <c r="X45" s="58">
        <f t="shared" si="5"/>
        <v>1437625</v>
      </c>
      <c r="Y45" s="58">
        <f t="shared" si="5"/>
        <v>329763</v>
      </c>
      <c r="Z45" s="59">
        <f>+IF(X45&lt;&gt;0,+(Y45/X45)*100,0)</f>
        <v>22.938040170419963</v>
      </c>
      <c r="AA45" s="56">
        <f>SUM(AA43:AA44)</f>
        <v>1437625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88965526</v>
      </c>
      <c r="D47" s="71">
        <f>SUM(D45:D46)</f>
        <v>0</v>
      </c>
      <c r="E47" s="72">
        <f t="shared" si="6"/>
        <v>4680000</v>
      </c>
      <c r="F47" s="73">
        <f t="shared" si="6"/>
        <v>1437625</v>
      </c>
      <c r="G47" s="73">
        <f t="shared" si="6"/>
        <v>642928</v>
      </c>
      <c r="H47" s="74">
        <f t="shared" si="6"/>
        <v>647802</v>
      </c>
      <c r="I47" s="74">
        <f t="shared" si="6"/>
        <v>647802</v>
      </c>
      <c r="J47" s="74">
        <f t="shared" si="6"/>
        <v>1938532</v>
      </c>
      <c r="K47" s="74">
        <f t="shared" si="6"/>
        <v>-160054</v>
      </c>
      <c r="L47" s="74">
        <f t="shared" si="6"/>
        <v>708794</v>
      </c>
      <c r="M47" s="73">
        <f t="shared" si="6"/>
        <v>708752</v>
      </c>
      <c r="N47" s="73">
        <f t="shared" si="6"/>
        <v>1257492</v>
      </c>
      <c r="O47" s="74">
        <f t="shared" si="6"/>
        <v>648100</v>
      </c>
      <c r="P47" s="74">
        <f t="shared" si="6"/>
        <v>-2867827</v>
      </c>
      <c r="Q47" s="74">
        <f t="shared" si="6"/>
        <v>608066</v>
      </c>
      <c r="R47" s="74">
        <f t="shared" si="6"/>
        <v>-1611661</v>
      </c>
      <c r="S47" s="74">
        <f t="shared" si="6"/>
        <v>-353691</v>
      </c>
      <c r="T47" s="73">
        <f t="shared" si="6"/>
        <v>647933</v>
      </c>
      <c r="U47" s="73">
        <f t="shared" si="6"/>
        <v>-111217</v>
      </c>
      <c r="V47" s="74">
        <f t="shared" si="6"/>
        <v>183025</v>
      </c>
      <c r="W47" s="74">
        <f t="shared" si="6"/>
        <v>1767388</v>
      </c>
      <c r="X47" s="74">
        <f t="shared" si="6"/>
        <v>1437625</v>
      </c>
      <c r="Y47" s="74">
        <f t="shared" si="6"/>
        <v>329763</v>
      </c>
      <c r="Z47" s="75">
        <f>+IF(X47&lt;&gt;0,+(Y47/X47)*100,0)</f>
        <v>22.938040170419963</v>
      </c>
      <c r="AA47" s="76">
        <f>SUM(AA45:AA46)</f>
        <v>1437625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17173324</v>
      </c>
      <c r="D8" s="6"/>
      <c r="E8" s="7">
        <v>19194370</v>
      </c>
      <c r="F8" s="8">
        <v>19194370</v>
      </c>
      <c r="G8" s="8">
        <v>1562275</v>
      </c>
      <c r="H8" s="8">
        <v>1525213</v>
      </c>
      <c r="I8" s="8">
        <v>1522420</v>
      </c>
      <c r="J8" s="8">
        <v>4609908</v>
      </c>
      <c r="K8" s="8">
        <v>1561167</v>
      </c>
      <c r="L8" s="8">
        <v>1557604</v>
      </c>
      <c r="M8" s="8">
        <v>1564281</v>
      </c>
      <c r="N8" s="8">
        <v>4683052</v>
      </c>
      <c r="O8" s="8">
        <v>1595451</v>
      </c>
      <c r="P8" s="8">
        <v>1535270</v>
      </c>
      <c r="Q8" s="8">
        <v>1595468</v>
      </c>
      <c r="R8" s="8">
        <v>4726189</v>
      </c>
      <c r="S8" s="8">
        <v>1583896</v>
      </c>
      <c r="T8" s="8">
        <v>1538552</v>
      </c>
      <c r="U8" s="8">
        <v>1581913</v>
      </c>
      <c r="V8" s="8">
        <v>4704361</v>
      </c>
      <c r="W8" s="8">
        <v>18723510</v>
      </c>
      <c r="X8" s="8">
        <v>19194370</v>
      </c>
      <c r="Y8" s="8">
        <v>-470860</v>
      </c>
      <c r="Z8" s="2">
        <v>-2.4531151582469235</v>
      </c>
      <c r="AA8" s="6">
        <v>19194370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1796237</v>
      </c>
      <c r="D13" s="6"/>
      <c r="E13" s="7">
        <v>1240968</v>
      </c>
      <c r="F13" s="8">
        <v>1240968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1240968</v>
      </c>
      <c r="Y13" s="8">
        <v>-1240968</v>
      </c>
      <c r="Z13" s="2">
        <v>-100</v>
      </c>
      <c r="AA13" s="6">
        <v>1240968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4200</v>
      </c>
      <c r="F19" s="26">
        <v>4200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4200</v>
      </c>
      <c r="Y19" s="26">
        <v>-4200</v>
      </c>
      <c r="Z19" s="27">
        <v>-100</v>
      </c>
      <c r="AA19" s="28">
        <v>4200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18969561</v>
      </c>
      <c r="D21" s="33">
        <f t="shared" si="0"/>
        <v>0</v>
      </c>
      <c r="E21" s="34">
        <f t="shared" si="0"/>
        <v>20439538</v>
      </c>
      <c r="F21" s="35">
        <f t="shared" si="0"/>
        <v>20439538</v>
      </c>
      <c r="G21" s="35">
        <f t="shared" si="0"/>
        <v>1562275</v>
      </c>
      <c r="H21" s="35">
        <f t="shared" si="0"/>
        <v>1525213</v>
      </c>
      <c r="I21" s="35">
        <f t="shared" si="0"/>
        <v>1522420</v>
      </c>
      <c r="J21" s="35">
        <f t="shared" si="0"/>
        <v>4609908</v>
      </c>
      <c r="K21" s="35">
        <f t="shared" si="0"/>
        <v>1561167</v>
      </c>
      <c r="L21" s="35">
        <f t="shared" si="0"/>
        <v>1557604</v>
      </c>
      <c r="M21" s="35">
        <f t="shared" si="0"/>
        <v>1564281</v>
      </c>
      <c r="N21" s="35">
        <f t="shared" si="0"/>
        <v>4683052</v>
      </c>
      <c r="O21" s="35">
        <f t="shared" si="0"/>
        <v>1595451</v>
      </c>
      <c r="P21" s="35">
        <f t="shared" si="0"/>
        <v>1535270</v>
      </c>
      <c r="Q21" s="35">
        <f t="shared" si="0"/>
        <v>1595468</v>
      </c>
      <c r="R21" s="35">
        <f t="shared" si="0"/>
        <v>4726189</v>
      </c>
      <c r="S21" s="35">
        <f t="shared" si="0"/>
        <v>1583896</v>
      </c>
      <c r="T21" s="35">
        <f t="shared" si="0"/>
        <v>1538552</v>
      </c>
      <c r="U21" s="35">
        <f t="shared" si="0"/>
        <v>1581913</v>
      </c>
      <c r="V21" s="35">
        <f t="shared" si="0"/>
        <v>4704361</v>
      </c>
      <c r="W21" s="35">
        <f t="shared" si="0"/>
        <v>18723510</v>
      </c>
      <c r="X21" s="35">
        <f t="shared" si="0"/>
        <v>20439538</v>
      </c>
      <c r="Y21" s="35">
        <f t="shared" si="0"/>
        <v>-1716028</v>
      </c>
      <c r="Z21" s="36">
        <f>+IF(X21&lt;&gt;0,+(Y21/X21)*100,0)</f>
        <v>-8.3956300773530206</v>
      </c>
      <c r="AA21" s="33">
        <f>SUM(AA5:AA20)</f>
        <v>20439538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294559</v>
      </c>
      <c r="D24" s="6"/>
      <c r="E24" s="7">
        <v>1809108</v>
      </c>
      <c r="F24" s="8">
        <v>15294922</v>
      </c>
      <c r="G24" s="8">
        <v>79474</v>
      </c>
      <c r="H24" s="8">
        <v>25304</v>
      </c>
      <c r="I24" s="8">
        <v>25304</v>
      </c>
      <c r="J24" s="8">
        <v>130082</v>
      </c>
      <c r="K24" s="8">
        <v>39925</v>
      </c>
      <c r="L24" s="8">
        <v>162418</v>
      </c>
      <c r="M24" s="8">
        <v>205579</v>
      </c>
      <c r="N24" s="8">
        <v>407922</v>
      </c>
      <c r="O24" s="8">
        <v>168425</v>
      </c>
      <c r="P24" s="8">
        <v>-706431</v>
      </c>
      <c r="Q24" s="8">
        <v>11368069</v>
      </c>
      <c r="R24" s="8">
        <v>10830063</v>
      </c>
      <c r="S24" s="8">
        <v>1316405</v>
      </c>
      <c r="T24" s="8">
        <v>1371053</v>
      </c>
      <c r="U24" s="8">
        <v>1239220</v>
      </c>
      <c r="V24" s="8">
        <v>3926678</v>
      </c>
      <c r="W24" s="8">
        <v>15294745</v>
      </c>
      <c r="X24" s="8">
        <v>15294922</v>
      </c>
      <c r="Y24" s="8">
        <v>-177</v>
      </c>
      <c r="Z24" s="2"/>
      <c r="AA24" s="6">
        <v>15294922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-1040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1274448</v>
      </c>
      <c r="D31" s="6"/>
      <c r="E31" s="7">
        <v>1000000</v>
      </c>
      <c r="F31" s="8">
        <v>4000000</v>
      </c>
      <c r="G31" s="8"/>
      <c r="H31" s="8"/>
      <c r="I31" s="8"/>
      <c r="J31" s="8"/>
      <c r="K31" s="8">
        <v>410739</v>
      </c>
      <c r="L31" s="8">
        <v>766130</v>
      </c>
      <c r="M31" s="8">
        <v>853198</v>
      </c>
      <c r="N31" s="8">
        <v>2030067</v>
      </c>
      <c r="O31" s="8"/>
      <c r="P31" s="8"/>
      <c r="Q31" s="8">
        <v>263775</v>
      </c>
      <c r="R31" s="8">
        <v>263775</v>
      </c>
      <c r="S31" s="8">
        <v>282776</v>
      </c>
      <c r="T31" s="8">
        <v>471300</v>
      </c>
      <c r="U31" s="8">
        <v>1369014</v>
      </c>
      <c r="V31" s="8">
        <v>2123090</v>
      </c>
      <c r="W31" s="8">
        <v>4416932</v>
      </c>
      <c r="X31" s="8">
        <v>4000000</v>
      </c>
      <c r="Y31" s="8">
        <v>416932</v>
      </c>
      <c r="Z31" s="2">
        <v>10.423300000000001</v>
      </c>
      <c r="AA31" s="6">
        <v>4000000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>
        <v>16293</v>
      </c>
      <c r="G33" s="8"/>
      <c r="H33" s="8"/>
      <c r="I33" s="8"/>
      <c r="J33" s="8"/>
      <c r="K33" s="8"/>
      <c r="L33" s="8">
        <v>1281</v>
      </c>
      <c r="M33" s="8">
        <v>1519</v>
      </c>
      <c r="N33" s="8">
        <v>2800</v>
      </c>
      <c r="O33" s="8">
        <v>1348</v>
      </c>
      <c r="P33" s="8">
        <v>1199</v>
      </c>
      <c r="Q33" s="8">
        <v>92311</v>
      </c>
      <c r="R33" s="8">
        <v>94858</v>
      </c>
      <c r="S33" s="8">
        <v>10890</v>
      </c>
      <c r="T33" s="8">
        <v>11437</v>
      </c>
      <c r="U33" s="8">
        <v>10119</v>
      </c>
      <c r="V33" s="8">
        <v>32446</v>
      </c>
      <c r="W33" s="8">
        <v>130104</v>
      </c>
      <c r="X33" s="8">
        <v>16293</v>
      </c>
      <c r="Y33" s="8">
        <v>113811</v>
      </c>
      <c r="Z33" s="2">
        <v>698.52697477444303</v>
      </c>
      <c r="AA33" s="6">
        <v>16293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1567967</v>
      </c>
      <c r="D35" s="33">
        <f>SUM(D24:D34)</f>
        <v>0</v>
      </c>
      <c r="E35" s="34">
        <f t="shared" si="1"/>
        <v>2809108</v>
      </c>
      <c r="F35" s="35">
        <f t="shared" si="1"/>
        <v>19311215</v>
      </c>
      <c r="G35" s="35">
        <f t="shared" si="1"/>
        <v>79474</v>
      </c>
      <c r="H35" s="35">
        <f t="shared" si="1"/>
        <v>25304</v>
      </c>
      <c r="I35" s="35">
        <f t="shared" si="1"/>
        <v>25304</v>
      </c>
      <c r="J35" s="35">
        <f t="shared" si="1"/>
        <v>130082</v>
      </c>
      <c r="K35" s="35">
        <f t="shared" si="1"/>
        <v>450664</v>
      </c>
      <c r="L35" s="35">
        <f t="shared" si="1"/>
        <v>929829</v>
      </c>
      <c r="M35" s="35">
        <f t="shared" si="1"/>
        <v>1060296</v>
      </c>
      <c r="N35" s="35">
        <f t="shared" si="1"/>
        <v>2440789</v>
      </c>
      <c r="O35" s="35">
        <f t="shared" si="1"/>
        <v>169773</v>
      </c>
      <c r="P35" s="35">
        <f t="shared" si="1"/>
        <v>-705232</v>
      </c>
      <c r="Q35" s="35">
        <f t="shared" si="1"/>
        <v>11724155</v>
      </c>
      <c r="R35" s="35">
        <f t="shared" si="1"/>
        <v>11188696</v>
      </c>
      <c r="S35" s="35">
        <f t="shared" si="1"/>
        <v>1610071</v>
      </c>
      <c r="T35" s="35">
        <f t="shared" si="1"/>
        <v>1853790</v>
      </c>
      <c r="U35" s="35">
        <f t="shared" si="1"/>
        <v>2618353</v>
      </c>
      <c r="V35" s="35">
        <f t="shared" si="1"/>
        <v>6082214</v>
      </c>
      <c r="W35" s="35">
        <f t="shared" si="1"/>
        <v>19841781</v>
      </c>
      <c r="X35" s="35">
        <f t="shared" si="1"/>
        <v>19311215</v>
      </c>
      <c r="Y35" s="35">
        <f t="shared" si="1"/>
        <v>530566</v>
      </c>
      <c r="Z35" s="36">
        <f>+IF(X35&lt;&gt;0,+(Y35/X35)*100,0)</f>
        <v>2.7474501216003238</v>
      </c>
      <c r="AA35" s="33">
        <f>SUM(AA24:AA34)</f>
        <v>19311215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17401594</v>
      </c>
      <c r="D37" s="46">
        <f>+D21-D35</f>
        <v>0</v>
      </c>
      <c r="E37" s="47">
        <f t="shared" si="2"/>
        <v>17630430</v>
      </c>
      <c r="F37" s="48">
        <f t="shared" si="2"/>
        <v>1128323</v>
      </c>
      <c r="G37" s="48">
        <f t="shared" si="2"/>
        <v>1482801</v>
      </c>
      <c r="H37" s="48">
        <f t="shared" si="2"/>
        <v>1499909</v>
      </c>
      <c r="I37" s="48">
        <f t="shared" si="2"/>
        <v>1497116</v>
      </c>
      <c r="J37" s="48">
        <f t="shared" si="2"/>
        <v>4479826</v>
      </c>
      <c r="K37" s="48">
        <f t="shared" si="2"/>
        <v>1110503</v>
      </c>
      <c r="L37" s="48">
        <f t="shared" si="2"/>
        <v>627775</v>
      </c>
      <c r="M37" s="48">
        <f t="shared" si="2"/>
        <v>503985</v>
      </c>
      <c r="N37" s="48">
        <f t="shared" si="2"/>
        <v>2242263</v>
      </c>
      <c r="O37" s="48">
        <f t="shared" si="2"/>
        <v>1425678</v>
      </c>
      <c r="P37" s="48">
        <f t="shared" si="2"/>
        <v>2240502</v>
      </c>
      <c r="Q37" s="48">
        <f t="shared" si="2"/>
        <v>-10128687</v>
      </c>
      <c r="R37" s="48">
        <f t="shared" si="2"/>
        <v>-6462507</v>
      </c>
      <c r="S37" s="48">
        <f t="shared" si="2"/>
        <v>-26175</v>
      </c>
      <c r="T37" s="48">
        <f t="shared" si="2"/>
        <v>-315238</v>
      </c>
      <c r="U37" s="48">
        <f t="shared" si="2"/>
        <v>-1036440</v>
      </c>
      <c r="V37" s="48">
        <f t="shared" si="2"/>
        <v>-1377853</v>
      </c>
      <c r="W37" s="48">
        <f t="shared" si="2"/>
        <v>-1118271</v>
      </c>
      <c r="X37" s="48">
        <f>IF(F21=F35,0,X21-X35)</f>
        <v>1128323</v>
      </c>
      <c r="Y37" s="48">
        <f t="shared" si="2"/>
        <v>-2246594</v>
      </c>
      <c r="Z37" s="49">
        <f>+IF(X37&lt;&gt;0,+(Y37/X37)*100,0)</f>
        <v>-199.1091203494035</v>
      </c>
      <c r="AA37" s="46">
        <f>+AA21-AA35</f>
        <v>1128323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17401594</v>
      </c>
      <c r="D41" s="56">
        <f>SUM(D37:D40)</f>
        <v>0</v>
      </c>
      <c r="E41" s="57">
        <f t="shared" si="3"/>
        <v>17630430</v>
      </c>
      <c r="F41" s="58">
        <f t="shared" si="3"/>
        <v>1128323</v>
      </c>
      <c r="G41" s="58">
        <f t="shared" si="3"/>
        <v>1482801</v>
      </c>
      <c r="H41" s="58">
        <f t="shared" si="3"/>
        <v>1499909</v>
      </c>
      <c r="I41" s="58">
        <f t="shared" si="3"/>
        <v>1497116</v>
      </c>
      <c r="J41" s="58">
        <f t="shared" si="3"/>
        <v>4479826</v>
      </c>
      <c r="K41" s="58">
        <f t="shared" si="3"/>
        <v>1110503</v>
      </c>
      <c r="L41" s="58">
        <f t="shared" si="3"/>
        <v>627775</v>
      </c>
      <c r="M41" s="58">
        <f t="shared" si="3"/>
        <v>503985</v>
      </c>
      <c r="N41" s="58">
        <f t="shared" si="3"/>
        <v>2242263</v>
      </c>
      <c r="O41" s="58">
        <f t="shared" si="3"/>
        <v>1425678</v>
      </c>
      <c r="P41" s="58">
        <f t="shared" si="3"/>
        <v>2240502</v>
      </c>
      <c r="Q41" s="58">
        <f t="shared" si="3"/>
        <v>-10128687</v>
      </c>
      <c r="R41" s="58">
        <f t="shared" si="3"/>
        <v>-6462507</v>
      </c>
      <c r="S41" s="58">
        <f t="shared" si="3"/>
        <v>-26175</v>
      </c>
      <c r="T41" s="58">
        <f t="shared" si="3"/>
        <v>-315238</v>
      </c>
      <c r="U41" s="58">
        <f t="shared" si="3"/>
        <v>-1036440</v>
      </c>
      <c r="V41" s="58">
        <f t="shared" si="3"/>
        <v>-1377853</v>
      </c>
      <c r="W41" s="58">
        <f t="shared" si="3"/>
        <v>-1118271</v>
      </c>
      <c r="X41" s="58">
        <f t="shared" si="3"/>
        <v>1128323</v>
      </c>
      <c r="Y41" s="58">
        <f t="shared" si="3"/>
        <v>-2246594</v>
      </c>
      <c r="Z41" s="59">
        <f>+IF(X41&lt;&gt;0,+(Y41/X41)*100,0)</f>
        <v>-199.1091203494035</v>
      </c>
      <c r="AA41" s="56">
        <f>SUM(AA37:AA40)</f>
        <v>1128323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17401594</v>
      </c>
      <c r="D43" s="64">
        <f>+D41-D42</f>
        <v>0</v>
      </c>
      <c r="E43" s="65">
        <f t="shared" si="4"/>
        <v>17630430</v>
      </c>
      <c r="F43" s="66">
        <f t="shared" si="4"/>
        <v>1128323</v>
      </c>
      <c r="G43" s="66">
        <f t="shared" si="4"/>
        <v>1482801</v>
      </c>
      <c r="H43" s="66">
        <f t="shared" si="4"/>
        <v>1499909</v>
      </c>
      <c r="I43" s="66">
        <f t="shared" si="4"/>
        <v>1497116</v>
      </c>
      <c r="J43" s="66">
        <f t="shared" si="4"/>
        <v>4479826</v>
      </c>
      <c r="K43" s="66">
        <f t="shared" si="4"/>
        <v>1110503</v>
      </c>
      <c r="L43" s="66">
        <f t="shared" si="4"/>
        <v>627775</v>
      </c>
      <c r="M43" s="66">
        <f t="shared" si="4"/>
        <v>503985</v>
      </c>
      <c r="N43" s="66">
        <f t="shared" si="4"/>
        <v>2242263</v>
      </c>
      <c r="O43" s="66">
        <f t="shared" si="4"/>
        <v>1425678</v>
      </c>
      <c r="P43" s="66">
        <f t="shared" si="4"/>
        <v>2240502</v>
      </c>
      <c r="Q43" s="66">
        <f t="shared" si="4"/>
        <v>-10128687</v>
      </c>
      <c r="R43" s="66">
        <f t="shared" si="4"/>
        <v>-6462507</v>
      </c>
      <c r="S43" s="66">
        <f t="shared" si="4"/>
        <v>-26175</v>
      </c>
      <c r="T43" s="66">
        <f t="shared" si="4"/>
        <v>-315238</v>
      </c>
      <c r="U43" s="66">
        <f t="shared" si="4"/>
        <v>-1036440</v>
      </c>
      <c r="V43" s="66">
        <f t="shared" si="4"/>
        <v>-1377853</v>
      </c>
      <c r="W43" s="66">
        <f t="shared" si="4"/>
        <v>-1118271</v>
      </c>
      <c r="X43" s="66">
        <f t="shared" si="4"/>
        <v>1128323</v>
      </c>
      <c r="Y43" s="66">
        <f t="shared" si="4"/>
        <v>-2246594</v>
      </c>
      <c r="Z43" s="67">
        <f>+IF(X43&lt;&gt;0,+(Y43/X43)*100,0)</f>
        <v>-199.1091203494035</v>
      </c>
      <c r="AA43" s="64">
        <f>+AA41-AA42</f>
        <v>1128323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17401594</v>
      </c>
      <c r="D45" s="56">
        <f>SUM(D43:D44)</f>
        <v>0</v>
      </c>
      <c r="E45" s="57">
        <f t="shared" si="5"/>
        <v>17630430</v>
      </c>
      <c r="F45" s="58">
        <f t="shared" si="5"/>
        <v>1128323</v>
      </c>
      <c r="G45" s="58">
        <f t="shared" si="5"/>
        <v>1482801</v>
      </c>
      <c r="H45" s="58">
        <f t="shared" si="5"/>
        <v>1499909</v>
      </c>
      <c r="I45" s="58">
        <f t="shared" si="5"/>
        <v>1497116</v>
      </c>
      <c r="J45" s="58">
        <f t="shared" si="5"/>
        <v>4479826</v>
      </c>
      <c r="K45" s="58">
        <f t="shared" si="5"/>
        <v>1110503</v>
      </c>
      <c r="L45" s="58">
        <f t="shared" si="5"/>
        <v>627775</v>
      </c>
      <c r="M45" s="58">
        <f t="shared" si="5"/>
        <v>503985</v>
      </c>
      <c r="N45" s="58">
        <f t="shared" si="5"/>
        <v>2242263</v>
      </c>
      <c r="O45" s="58">
        <f t="shared" si="5"/>
        <v>1425678</v>
      </c>
      <c r="P45" s="58">
        <f t="shared" si="5"/>
        <v>2240502</v>
      </c>
      <c r="Q45" s="58">
        <f t="shared" si="5"/>
        <v>-10128687</v>
      </c>
      <c r="R45" s="58">
        <f t="shared" si="5"/>
        <v>-6462507</v>
      </c>
      <c r="S45" s="58">
        <f t="shared" si="5"/>
        <v>-26175</v>
      </c>
      <c r="T45" s="58">
        <f t="shared" si="5"/>
        <v>-315238</v>
      </c>
      <c r="U45" s="58">
        <f t="shared" si="5"/>
        <v>-1036440</v>
      </c>
      <c r="V45" s="58">
        <f t="shared" si="5"/>
        <v>-1377853</v>
      </c>
      <c r="W45" s="58">
        <f t="shared" si="5"/>
        <v>-1118271</v>
      </c>
      <c r="X45" s="58">
        <f t="shared" si="5"/>
        <v>1128323</v>
      </c>
      <c r="Y45" s="58">
        <f t="shared" si="5"/>
        <v>-2246594</v>
      </c>
      <c r="Z45" s="59">
        <f>+IF(X45&lt;&gt;0,+(Y45/X45)*100,0)</f>
        <v>-199.1091203494035</v>
      </c>
      <c r="AA45" s="56">
        <f>SUM(AA43:AA44)</f>
        <v>1128323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17401594</v>
      </c>
      <c r="D47" s="71">
        <f>SUM(D45:D46)</f>
        <v>0</v>
      </c>
      <c r="E47" s="72">
        <f t="shared" si="6"/>
        <v>17630430</v>
      </c>
      <c r="F47" s="73">
        <f t="shared" si="6"/>
        <v>1128323</v>
      </c>
      <c r="G47" s="73">
        <f t="shared" si="6"/>
        <v>1482801</v>
      </c>
      <c r="H47" s="74">
        <f t="shared" si="6"/>
        <v>1499909</v>
      </c>
      <c r="I47" s="74">
        <f t="shared" si="6"/>
        <v>1497116</v>
      </c>
      <c r="J47" s="74">
        <f t="shared" si="6"/>
        <v>4479826</v>
      </c>
      <c r="K47" s="74">
        <f t="shared" si="6"/>
        <v>1110503</v>
      </c>
      <c r="L47" s="74">
        <f t="shared" si="6"/>
        <v>627775</v>
      </c>
      <c r="M47" s="73">
        <f t="shared" si="6"/>
        <v>503985</v>
      </c>
      <c r="N47" s="73">
        <f t="shared" si="6"/>
        <v>2242263</v>
      </c>
      <c r="O47" s="74">
        <f t="shared" si="6"/>
        <v>1425678</v>
      </c>
      <c r="P47" s="74">
        <f t="shared" si="6"/>
        <v>2240502</v>
      </c>
      <c r="Q47" s="74">
        <f t="shared" si="6"/>
        <v>-10128687</v>
      </c>
      <c r="R47" s="74">
        <f t="shared" si="6"/>
        <v>-6462507</v>
      </c>
      <c r="S47" s="74">
        <f t="shared" si="6"/>
        <v>-26175</v>
      </c>
      <c r="T47" s="73">
        <f t="shared" si="6"/>
        <v>-315238</v>
      </c>
      <c r="U47" s="73">
        <f t="shared" si="6"/>
        <v>-1036440</v>
      </c>
      <c r="V47" s="74">
        <f t="shared" si="6"/>
        <v>-1377853</v>
      </c>
      <c r="W47" s="74">
        <f t="shared" si="6"/>
        <v>-1118271</v>
      </c>
      <c r="X47" s="74">
        <f t="shared" si="6"/>
        <v>1128323</v>
      </c>
      <c r="Y47" s="74">
        <f t="shared" si="6"/>
        <v>-2246594</v>
      </c>
      <c r="Z47" s="75">
        <f>+IF(X47&lt;&gt;0,+(Y47/X47)*100,0)</f>
        <v>-199.1091203494035</v>
      </c>
      <c r="AA47" s="76">
        <f>SUM(AA45:AA46)</f>
        <v>1128323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5210572</v>
      </c>
      <c r="D8" s="6"/>
      <c r="E8" s="7">
        <v>5515543</v>
      </c>
      <c r="F8" s="8">
        <v>5515543</v>
      </c>
      <c r="G8" s="8">
        <v>465896</v>
      </c>
      <c r="H8" s="8">
        <v>463818</v>
      </c>
      <c r="I8" s="8">
        <v>462684</v>
      </c>
      <c r="J8" s="8">
        <v>1392398</v>
      </c>
      <c r="K8" s="8">
        <v>462594</v>
      </c>
      <c r="L8" s="8">
        <v>462384</v>
      </c>
      <c r="M8" s="8">
        <v>462274</v>
      </c>
      <c r="N8" s="8">
        <v>1387252</v>
      </c>
      <c r="O8" s="8">
        <v>462518</v>
      </c>
      <c r="P8" s="8">
        <v>462601</v>
      </c>
      <c r="Q8" s="8">
        <v>463626</v>
      </c>
      <c r="R8" s="8">
        <v>1388745</v>
      </c>
      <c r="S8" s="8">
        <v>464160</v>
      </c>
      <c r="T8" s="8">
        <v>464757</v>
      </c>
      <c r="U8" s="8">
        <v>461767</v>
      </c>
      <c r="V8" s="8">
        <v>1390684</v>
      </c>
      <c r="W8" s="8">
        <v>5559079</v>
      </c>
      <c r="X8" s="8">
        <v>5515543</v>
      </c>
      <c r="Y8" s="8">
        <v>43536</v>
      </c>
      <c r="Z8" s="2">
        <v>0.78933298135831775</v>
      </c>
      <c r="AA8" s="6">
        <v>5515543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89994</v>
      </c>
      <c r="D13" s="6"/>
      <c r="E13" s="7">
        <v>95106</v>
      </c>
      <c r="F13" s="8">
        <v>95106</v>
      </c>
      <c r="G13" s="8">
        <v>7733</v>
      </c>
      <c r="H13" s="8">
        <v>7986</v>
      </c>
      <c r="I13" s="8">
        <v>8100</v>
      </c>
      <c r="J13" s="8">
        <v>23819</v>
      </c>
      <c r="K13" s="8">
        <v>7962</v>
      </c>
      <c r="L13" s="8">
        <v>7339</v>
      </c>
      <c r="M13" s="8">
        <v>8787</v>
      </c>
      <c r="N13" s="8">
        <v>24088</v>
      </c>
      <c r="O13" s="8">
        <v>9124</v>
      </c>
      <c r="P13" s="8">
        <v>9235</v>
      </c>
      <c r="Q13" s="8">
        <v>8788</v>
      </c>
      <c r="R13" s="8">
        <v>27147</v>
      </c>
      <c r="S13" s="8">
        <v>9267</v>
      </c>
      <c r="T13" s="8">
        <v>9662</v>
      </c>
      <c r="U13" s="8">
        <v>10217</v>
      </c>
      <c r="V13" s="8">
        <v>29146</v>
      </c>
      <c r="W13" s="8">
        <v>104200</v>
      </c>
      <c r="X13" s="8">
        <v>95106</v>
      </c>
      <c r="Y13" s="8">
        <v>9094</v>
      </c>
      <c r="Z13" s="2">
        <v>9.5619624419069247</v>
      </c>
      <c r="AA13" s="6">
        <v>95106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114755774</v>
      </c>
      <c r="D18" s="6"/>
      <c r="E18" s="7">
        <v>120772000</v>
      </c>
      <c r="F18" s="8">
        <v>118120646</v>
      </c>
      <c r="G18" s="8">
        <v>44488413</v>
      </c>
      <c r="H18" s="8"/>
      <c r="I18" s="8">
        <v>1198748</v>
      </c>
      <c r="J18" s="8">
        <v>45687161</v>
      </c>
      <c r="K18" s="8">
        <v>2973002</v>
      </c>
      <c r="L18" s="8"/>
      <c r="M18" s="8">
        <v>38194724</v>
      </c>
      <c r="N18" s="8">
        <v>41167726</v>
      </c>
      <c r="O18" s="8"/>
      <c r="P18" s="8"/>
      <c r="Q18" s="8">
        <v>26692917</v>
      </c>
      <c r="R18" s="8">
        <v>26692917</v>
      </c>
      <c r="S18" s="8"/>
      <c r="T18" s="8"/>
      <c r="U18" s="8"/>
      <c r="V18" s="8"/>
      <c r="W18" s="8">
        <v>113547804</v>
      </c>
      <c r="X18" s="8">
        <v>118120646</v>
      </c>
      <c r="Y18" s="8">
        <v>-4572842</v>
      </c>
      <c r="Z18" s="2">
        <v>-3.8713316891274032</v>
      </c>
      <c r="AA18" s="6">
        <v>118120646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120056340</v>
      </c>
      <c r="D21" s="33">
        <f t="shared" si="0"/>
        <v>0</v>
      </c>
      <c r="E21" s="34">
        <f t="shared" si="0"/>
        <v>126382649</v>
      </c>
      <c r="F21" s="35">
        <f t="shared" si="0"/>
        <v>123731295</v>
      </c>
      <c r="G21" s="35">
        <f t="shared" si="0"/>
        <v>44962042</v>
      </c>
      <c r="H21" s="35">
        <f t="shared" si="0"/>
        <v>471804</v>
      </c>
      <c r="I21" s="35">
        <f t="shared" si="0"/>
        <v>1669532</v>
      </c>
      <c r="J21" s="35">
        <f t="shared" si="0"/>
        <v>47103378</v>
      </c>
      <c r="K21" s="35">
        <f t="shared" si="0"/>
        <v>3443558</v>
      </c>
      <c r="L21" s="35">
        <f t="shared" si="0"/>
        <v>469723</v>
      </c>
      <c r="M21" s="35">
        <f t="shared" si="0"/>
        <v>38665785</v>
      </c>
      <c r="N21" s="35">
        <f t="shared" si="0"/>
        <v>42579066</v>
      </c>
      <c r="O21" s="35">
        <f t="shared" si="0"/>
        <v>471642</v>
      </c>
      <c r="P21" s="35">
        <f t="shared" si="0"/>
        <v>471836</v>
      </c>
      <c r="Q21" s="35">
        <f t="shared" si="0"/>
        <v>27165331</v>
      </c>
      <c r="R21" s="35">
        <f t="shared" si="0"/>
        <v>28108809</v>
      </c>
      <c r="S21" s="35">
        <f t="shared" si="0"/>
        <v>473427</v>
      </c>
      <c r="T21" s="35">
        <f t="shared" si="0"/>
        <v>474419</v>
      </c>
      <c r="U21" s="35">
        <f t="shared" si="0"/>
        <v>471984</v>
      </c>
      <c r="V21" s="35">
        <f t="shared" si="0"/>
        <v>1419830</v>
      </c>
      <c r="W21" s="35">
        <f t="shared" si="0"/>
        <v>119211083</v>
      </c>
      <c r="X21" s="35">
        <f t="shared" si="0"/>
        <v>123731295</v>
      </c>
      <c r="Y21" s="35">
        <f t="shared" si="0"/>
        <v>-4520212</v>
      </c>
      <c r="Z21" s="36">
        <f>+IF(X21&lt;&gt;0,+(Y21/X21)*100,0)</f>
        <v>-3.6532487597418264</v>
      </c>
      <c r="AA21" s="33">
        <f>SUM(AA5:AA20)</f>
        <v>123731295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6219715</v>
      </c>
      <c r="D24" s="6"/>
      <c r="E24" s="7">
        <v>6664069</v>
      </c>
      <c r="F24" s="8">
        <v>6664069</v>
      </c>
      <c r="G24" s="8">
        <v>652783</v>
      </c>
      <c r="H24" s="8">
        <v>640498</v>
      </c>
      <c r="I24" s="8">
        <v>693371</v>
      </c>
      <c r="J24" s="8">
        <v>1986652</v>
      </c>
      <c r="K24" s="8">
        <v>676197</v>
      </c>
      <c r="L24" s="8">
        <v>1108098</v>
      </c>
      <c r="M24" s="8">
        <v>754434</v>
      </c>
      <c r="N24" s="8">
        <v>2538729</v>
      </c>
      <c r="O24" s="8">
        <v>682966</v>
      </c>
      <c r="P24" s="8">
        <v>681620</v>
      </c>
      <c r="Q24" s="8"/>
      <c r="R24" s="8">
        <v>1364586</v>
      </c>
      <c r="S24" s="8">
        <v>1353264</v>
      </c>
      <c r="T24" s="8">
        <v>685138</v>
      </c>
      <c r="U24" s="8">
        <v>690217</v>
      </c>
      <c r="V24" s="8">
        <v>2728619</v>
      </c>
      <c r="W24" s="8">
        <v>8618586</v>
      </c>
      <c r="X24" s="8">
        <v>6664069</v>
      </c>
      <c r="Y24" s="8">
        <v>1954517</v>
      </c>
      <c r="Z24" s="2">
        <v>29.329183116201229</v>
      </c>
      <c r="AA24" s="6">
        <v>6664069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497368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930814</v>
      </c>
      <c r="D30" s="6"/>
      <c r="E30" s="7">
        <v>1011235</v>
      </c>
      <c r="F30" s="8">
        <v>1011235</v>
      </c>
      <c r="G30" s="8"/>
      <c r="H30" s="8">
        <v>27221</v>
      </c>
      <c r="I30" s="8"/>
      <c r="J30" s="8">
        <v>27221</v>
      </c>
      <c r="K30" s="8"/>
      <c r="L30" s="8">
        <v>1740399</v>
      </c>
      <c r="M30" s="8"/>
      <c r="N30" s="8">
        <v>1740399</v>
      </c>
      <c r="O30" s="8">
        <v>25200</v>
      </c>
      <c r="P30" s="8"/>
      <c r="Q30" s="8"/>
      <c r="R30" s="8">
        <v>25200</v>
      </c>
      <c r="S30" s="8"/>
      <c r="T30" s="8"/>
      <c r="U30" s="8"/>
      <c r="V30" s="8"/>
      <c r="W30" s="8">
        <v>1792820</v>
      </c>
      <c r="X30" s="8">
        <v>1011235</v>
      </c>
      <c r="Y30" s="8">
        <v>781585</v>
      </c>
      <c r="Z30" s="2">
        <v>77.290145218470485</v>
      </c>
      <c r="AA30" s="6">
        <v>1011235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2715044</v>
      </c>
      <c r="F31" s="8">
        <v>2015044</v>
      </c>
      <c r="G31" s="8"/>
      <c r="H31" s="8"/>
      <c r="I31" s="8">
        <v>88776</v>
      </c>
      <c r="J31" s="8">
        <v>88776</v>
      </c>
      <c r="K31" s="8"/>
      <c r="L31" s="8"/>
      <c r="M31" s="8"/>
      <c r="N31" s="8"/>
      <c r="O31" s="8">
        <v>177510</v>
      </c>
      <c r="P31" s="8">
        <v>13941</v>
      </c>
      <c r="Q31" s="8"/>
      <c r="R31" s="8">
        <v>191451</v>
      </c>
      <c r="S31" s="8"/>
      <c r="T31" s="8">
        <v>217679</v>
      </c>
      <c r="U31" s="8">
        <v>952057</v>
      </c>
      <c r="V31" s="8">
        <v>1169736</v>
      </c>
      <c r="W31" s="8">
        <v>1449963</v>
      </c>
      <c r="X31" s="8">
        <v>2015044</v>
      </c>
      <c r="Y31" s="8">
        <v>-565081</v>
      </c>
      <c r="Z31" s="2">
        <v>-28.043109728621314</v>
      </c>
      <c r="AA31" s="6">
        <v>2015044</v>
      </c>
    </row>
    <row r="32" spans="1:27" x14ac:dyDescent="0.25">
      <c r="A32" s="25" t="s">
        <v>45</v>
      </c>
      <c r="B32" s="24" t="s">
        <v>32</v>
      </c>
      <c r="C32" s="6">
        <v>751000</v>
      </c>
      <c r="D32" s="6"/>
      <c r="E32" s="7">
        <v>14000000</v>
      </c>
      <c r="F32" s="8">
        <v>11548817</v>
      </c>
      <c r="G32" s="8"/>
      <c r="H32" s="8"/>
      <c r="I32" s="8">
        <v>1042389</v>
      </c>
      <c r="J32" s="8">
        <v>1042389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/>
      <c r="R32" s="8"/>
      <c r="S32" s="8">
        <v>801195</v>
      </c>
      <c r="T32" s="8"/>
      <c r="U32" s="8"/>
      <c r="V32" s="8">
        <v>801195</v>
      </c>
      <c r="W32" s="8">
        <v>7473838</v>
      </c>
      <c r="X32" s="8">
        <v>11548817</v>
      </c>
      <c r="Y32" s="8">
        <v>-4074979</v>
      </c>
      <c r="Z32" s="2">
        <v>-35.284817483903332</v>
      </c>
      <c r="AA32" s="6">
        <v>11548817</v>
      </c>
    </row>
    <row r="33" spans="1:27" x14ac:dyDescent="0.25">
      <c r="A33" s="25" t="s">
        <v>58</v>
      </c>
      <c r="B33" s="24" t="s">
        <v>32</v>
      </c>
      <c r="C33" s="6">
        <v>473956</v>
      </c>
      <c r="D33" s="6"/>
      <c r="E33" s="7">
        <v>252570</v>
      </c>
      <c r="F33" s="8">
        <v>252570</v>
      </c>
      <c r="G33" s="8">
        <v>30519</v>
      </c>
      <c r="H33" s="8">
        <v>22862</v>
      </c>
      <c r="I33" s="8">
        <v>24951</v>
      </c>
      <c r="J33" s="8">
        <v>78332</v>
      </c>
      <c r="K33" s="8">
        <v>31755</v>
      </c>
      <c r="L33" s="8">
        <v>34175</v>
      </c>
      <c r="M33" s="8">
        <v>27715</v>
      </c>
      <c r="N33" s="8">
        <v>93645</v>
      </c>
      <c r="O33" s="8">
        <v>37106</v>
      </c>
      <c r="P33" s="8">
        <v>38359</v>
      </c>
      <c r="Q33" s="8"/>
      <c r="R33" s="8">
        <v>75465</v>
      </c>
      <c r="S33" s="8">
        <v>72753</v>
      </c>
      <c r="T33" s="8">
        <v>40418</v>
      </c>
      <c r="U33" s="8">
        <v>41991</v>
      </c>
      <c r="V33" s="8">
        <v>155162</v>
      </c>
      <c r="W33" s="8">
        <v>402604</v>
      </c>
      <c r="X33" s="8">
        <v>252570</v>
      </c>
      <c r="Y33" s="8">
        <v>150034</v>
      </c>
      <c r="Z33" s="2">
        <v>59.402937799421942</v>
      </c>
      <c r="AA33" s="6">
        <v>252570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8872853</v>
      </c>
      <c r="D35" s="33">
        <f>SUM(D24:D34)</f>
        <v>0</v>
      </c>
      <c r="E35" s="34">
        <f t="shared" si="1"/>
        <v>24642918</v>
      </c>
      <c r="F35" s="35">
        <f t="shared" si="1"/>
        <v>21491735</v>
      </c>
      <c r="G35" s="35">
        <f t="shared" si="1"/>
        <v>683302</v>
      </c>
      <c r="H35" s="35">
        <f t="shared" si="1"/>
        <v>690581</v>
      </c>
      <c r="I35" s="35">
        <f t="shared" si="1"/>
        <v>1849487</v>
      </c>
      <c r="J35" s="35">
        <f t="shared" si="1"/>
        <v>3223370</v>
      </c>
      <c r="K35" s="35">
        <f t="shared" si="1"/>
        <v>3190074</v>
      </c>
      <c r="L35" s="35">
        <f t="shared" si="1"/>
        <v>5420172</v>
      </c>
      <c r="M35" s="35">
        <f t="shared" si="1"/>
        <v>1392781</v>
      </c>
      <c r="N35" s="35">
        <f t="shared" si="1"/>
        <v>10003027</v>
      </c>
      <c r="O35" s="35">
        <f t="shared" si="1"/>
        <v>922782</v>
      </c>
      <c r="P35" s="35">
        <f t="shared" si="1"/>
        <v>733920</v>
      </c>
      <c r="Q35" s="35">
        <f t="shared" si="1"/>
        <v>0</v>
      </c>
      <c r="R35" s="35">
        <f t="shared" si="1"/>
        <v>1656702</v>
      </c>
      <c r="S35" s="35">
        <f t="shared" si="1"/>
        <v>2227212</v>
      </c>
      <c r="T35" s="35">
        <f t="shared" si="1"/>
        <v>943235</v>
      </c>
      <c r="U35" s="35">
        <f t="shared" si="1"/>
        <v>1684265</v>
      </c>
      <c r="V35" s="35">
        <f t="shared" si="1"/>
        <v>4854712</v>
      </c>
      <c r="W35" s="35">
        <f t="shared" si="1"/>
        <v>19737811</v>
      </c>
      <c r="X35" s="35">
        <f t="shared" si="1"/>
        <v>21491735</v>
      </c>
      <c r="Y35" s="35">
        <f t="shared" si="1"/>
        <v>-1753924</v>
      </c>
      <c r="Z35" s="36">
        <f>+IF(X35&lt;&gt;0,+(Y35/X35)*100,0)</f>
        <v>-8.1609232572428425</v>
      </c>
      <c r="AA35" s="33">
        <f>SUM(AA24:AA34)</f>
        <v>21491735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111183487</v>
      </c>
      <c r="D37" s="46">
        <f>+D21-D35</f>
        <v>0</v>
      </c>
      <c r="E37" s="47">
        <f t="shared" si="2"/>
        <v>101739731</v>
      </c>
      <c r="F37" s="48">
        <f t="shared" si="2"/>
        <v>102239560</v>
      </c>
      <c r="G37" s="48">
        <f t="shared" si="2"/>
        <v>44278740</v>
      </c>
      <c r="H37" s="48">
        <f t="shared" si="2"/>
        <v>-218777</v>
      </c>
      <c r="I37" s="48">
        <f t="shared" si="2"/>
        <v>-179955</v>
      </c>
      <c r="J37" s="48">
        <f t="shared" si="2"/>
        <v>43880008</v>
      </c>
      <c r="K37" s="48">
        <f t="shared" si="2"/>
        <v>253484</v>
      </c>
      <c r="L37" s="48">
        <f t="shared" si="2"/>
        <v>-4950449</v>
      </c>
      <c r="M37" s="48">
        <f t="shared" si="2"/>
        <v>37273004</v>
      </c>
      <c r="N37" s="48">
        <f t="shared" si="2"/>
        <v>32576039</v>
      </c>
      <c r="O37" s="48">
        <f t="shared" si="2"/>
        <v>-451140</v>
      </c>
      <c r="P37" s="48">
        <f t="shared" si="2"/>
        <v>-262084</v>
      </c>
      <c r="Q37" s="48">
        <f t="shared" si="2"/>
        <v>27165331</v>
      </c>
      <c r="R37" s="48">
        <f t="shared" si="2"/>
        <v>26452107</v>
      </c>
      <c r="S37" s="48">
        <f t="shared" si="2"/>
        <v>-1753785</v>
      </c>
      <c r="T37" s="48">
        <f t="shared" si="2"/>
        <v>-468816</v>
      </c>
      <c r="U37" s="48">
        <f t="shared" si="2"/>
        <v>-1212281</v>
      </c>
      <c r="V37" s="48">
        <f t="shared" si="2"/>
        <v>-3434882</v>
      </c>
      <c r="W37" s="48">
        <f t="shared" si="2"/>
        <v>99473272</v>
      </c>
      <c r="X37" s="48">
        <f>IF(F21=F35,0,X21-X35)</f>
        <v>102239560</v>
      </c>
      <c r="Y37" s="48">
        <f t="shared" si="2"/>
        <v>-2766288</v>
      </c>
      <c r="Z37" s="49">
        <f>+IF(X37&lt;&gt;0,+(Y37/X37)*100,0)</f>
        <v>-2.705692395389808</v>
      </c>
      <c r="AA37" s="46">
        <f>+AA21-AA35</f>
        <v>102239560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111183487</v>
      </c>
      <c r="D41" s="56">
        <f>SUM(D37:D40)</f>
        <v>0</v>
      </c>
      <c r="E41" s="57">
        <f t="shared" si="3"/>
        <v>101739731</v>
      </c>
      <c r="F41" s="58">
        <f t="shared" si="3"/>
        <v>102239560</v>
      </c>
      <c r="G41" s="58">
        <f t="shared" si="3"/>
        <v>44278740</v>
      </c>
      <c r="H41" s="58">
        <f t="shared" si="3"/>
        <v>-218777</v>
      </c>
      <c r="I41" s="58">
        <f t="shared" si="3"/>
        <v>-179955</v>
      </c>
      <c r="J41" s="58">
        <f t="shared" si="3"/>
        <v>43880008</v>
      </c>
      <c r="K41" s="58">
        <f t="shared" si="3"/>
        <v>253484</v>
      </c>
      <c r="L41" s="58">
        <f t="shared" si="3"/>
        <v>-4950449</v>
      </c>
      <c r="M41" s="58">
        <f t="shared" si="3"/>
        <v>37273004</v>
      </c>
      <c r="N41" s="58">
        <f t="shared" si="3"/>
        <v>32576039</v>
      </c>
      <c r="O41" s="58">
        <f t="shared" si="3"/>
        <v>-451140</v>
      </c>
      <c r="P41" s="58">
        <f t="shared" si="3"/>
        <v>-262084</v>
      </c>
      <c r="Q41" s="58">
        <f t="shared" si="3"/>
        <v>27165331</v>
      </c>
      <c r="R41" s="58">
        <f t="shared" si="3"/>
        <v>26452107</v>
      </c>
      <c r="S41" s="58">
        <f t="shared" si="3"/>
        <v>-1753785</v>
      </c>
      <c r="T41" s="58">
        <f t="shared" si="3"/>
        <v>-468816</v>
      </c>
      <c r="U41" s="58">
        <f t="shared" si="3"/>
        <v>-1212281</v>
      </c>
      <c r="V41" s="58">
        <f t="shared" si="3"/>
        <v>-3434882</v>
      </c>
      <c r="W41" s="58">
        <f t="shared" si="3"/>
        <v>99473272</v>
      </c>
      <c r="X41" s="58">
        <f t="shared" si="3"/>
        <v>102239560</v>
      </c>
      <c r="Y41" s="58">
        <f t="shared" si="3"/>
        <v>-2766288</v>
      </c>
      <c r="Z41" s="59">
        <f>+IF(X41&lt;&gt;0,+(Y41/X41)*100,0)</f>
        <v>-2.705692395389808</v>
      </c>
      <c r="AA41" s="56">
        <f>SUM(AA37:AA40)</f>
        <v>102239560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111183487</v>
      </c>
      <c r="D43" s="64">
        <f>+D41-D42</f>
        <v>0</v>
      </c>
      <c r="E43" s="65">
        <f t="shared" si="4"/>
        <v>101739731</v>
      </c>
      <c r="F43" s="66">
        <f t="shared" si="4"/>
        <v>102239560</v>
      </c>
      <c r="G43" s="66">
        <f t="shared" si="4"/>
        <v>44278740</v>
      </c>
      <c r="H43" s="66">
        <f t="shared" si="4"/>
        <v>-218777</v>
      </c>
      <c r="I43" s="66">
        <f t="shared" si="4"/>
        <v>-179955</v>
      </c>
      <c r="J43" s="66">
        <f t="shared" si="4"/>
        <v>43880008</v>
      </c>
      <c r="K43" s="66">
        <f t="shared" si="4"/>
        <v>253484</v>
      </c>
      <c r="L43" s="66">
        <f t="shared" si="4"/>
        <v>-4950449</v>
      </c>
      <c r="M43" s="66">
        <f t="shared" si="4"/>
        <v>37273004</v>
      </c>
      <c r="N43" s="66">
        <f t="shared" si="4"/>
        <v>32576039</v>
      </c>
      <c r="O43" s="66">
        <f t="shared" si="4"/>
        <v>-451140</v>
      </c>
      <c r="P43" s="66">
        <f t="shared" si="4"/>
        <v>-262084</v>
      </c>
      <c r="Q43" s="66">
        <f t="shared" si="4"/>
        <v>27165331</v>
      </c>
      <c r="R43" s="66">
        <f t="shared" si="4"/>
        <v>26452107</v>
      </c>
      <c r="S43" s="66">
        <f t="shared" si="4"/>
        <v>-1753785</v>
      </c>
      <c r="T43" s="66">
        <f t="shared" si="4"/>
        <v>-468816</v>
      </c>
      <c r="U43" s="66">
        <f t="shared" si="4"/>
        <v>-1212281</v>
      </c>
      <c r="V43" s="66">
        <f t="shared" si="4"/>
        <v>-3434882</v>
      </c>
      <c r="W43" s="66">
        <f t="shared" si="4"/>
        <v>99473272</v>
      </c>
      <c r="X43" s="66">
        <f t="shared" si="4"/>
        <v>102239560</v>
      </c>
      <c r="Y43" s="66">
        <f t="shared" si="4"/>
        <v>-2766288</v>
      </c>
      <c r="Z43" s="67">
        <f>+IF(X43&lt;&gt;0,+(Y43/X43)*100,0)</f>
        <v>-2.705692395389808</v>
      </c>
      <c r="AA43" s="64">
        <f>+AA41-AA42</f>
        <v>102239560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111183487</v>
      </c>
      <c r="D45" s="56">
        <f>SUM(D43:D44)</f>
        <v>0</v>
      </c>
      <c r="E45" s="57">
        <f t="shared" si="5"/>
        <v>101739731</v>
      </c>
      <c r="F45" s="58">
        <f t="shared" si="5"/>
        <v>102239560</v>
      </c>
      <c r="G45" s="58">
        <f t="shared" si="5"/>
        <v>44278740</v>
      </c>
      <c r="H45" s="58">
        <f t="shared" si="5"/>
        <v>-218777</v>
      </c>
      <c r="I45" s="58">
        <f t="shared" si="5"/>
        <v>-179955</v>
      </c>
      <c r="J45" s="58">
        <f t="shared" si="5"/>
        <v>43880008</v>
      </c>
      <c r="K45" s="58">
        <f t="shared" si="5"/>
        <v>253484</v>
      </c>
      <c r="L45" s="58">
        <f t="shared" si="5"/>
        <v>-4950449</v>
      </c>
      <c r="M45" s="58">
        <f t="shared" si="5"/>
        <v>37273004</v>
      </c>
      <c r="N45" s="58">
        <f t="shared" si="5"/>
        <v>32576039</v>
      </c>
      <c r="O45" s="58">
        <f t="shared" si="5"/>
        <v>-451140</v>
      </c>
      <c r="P45" s="58">
        <f t="shared" si="5"/>
        <v>-262084</v>
      </c>
      <c r="Q45" s="58">
        <f t="shared" si="5"/>
        <v>27165331</v>
      </c>
      <c r="R45" s="58">
        <f t="shared" si="5"/>
        <v>26452107</v>
      </c>
      <c r="S45" s="58">
        <f t="shared" si="5"/>
        <v>-1753785</v>
      </c>
      <c r="T45" s="58">
        <f t="shared" si="5"/>
        <v>-468816</v>
      </c>
      <c r="U45" s="58">
        <f t="shared" si="5"/>
        <v>-1212281</v>
      </c>
      <c r="V45" s="58">
        <f t="shared" si="5"/>
        <v>-3434882</v>
      </c>
      <c r="W45" s="58">
        <f t="shared" si="5"/>
        <v>99473272</v>
      </c>
      <c r="X45" s="58">
        <f t="shared" si="5"/>
        <v>102239560</v>
      </c>
      <c r="Y45" s="58">
        <f t="shared" si="5"/>
        <v>-2766288</v>
      </c>
      <c r="Z45" s="59">
        <f>+IF(X45&lt;&gt;0,+(Y45/X45)*100,0)</f>
        <v>-2.705692395389808</v>
      </c>
      <c r="AA45" s="56">
        <f>SUM(AA43:AA44)</f>
        <v>102239560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111183487</v>
      </c>
      <c r="D47" s="71">
        <f>SUM(D45:D46)</f>
        <v>0</v>
      </c>
      <c r="E47" s="72">
        <f t="shared" si="6"/>
        <v>101739731</v>
      </c>
      <c r="F47" s="73">
        <f t="shared" si="6"/>
        <v>102239560</v>
      </c>
      <c r="G47" s="73">
        <f t="shared" si="6"/>
        <v>44278740</v>
      </c>
      <c r="H47" s="74">
        <f t="shared" si="6"/>
        <v>-218777</v>
      </c>
      <c r="I47" s="74">
        <f t="shared" si="6"/>
        <v>-179955</v>
      </c>
      <c r="J47" s="74">
        <f t="shared" si="6"/>
        <v>43880008</v>
      </c>
      <c r="K47" s="74">
        <f t="shared" si="6"/>
        <v>253484</v>
      </c>
      <c r="L47" s="74">
        <f t="shared" si="6"/>
        <v>-4950449</v>
      </c>
      <c r="M47" s="73">
        <f t="shared" si="6"/>
        <v>37273004</v>
      </c>
      <c r="N47" s="73">
        <f t="shared" si="6"/>
        <v>32576039</v>
      </c>
      <c r="O47" s="74">
        <f t="shared" si="6"/>
        <v>-451140</v>
      </c>
      <c r="P47" s="74">
        <f t="shared" si="6"/>
        <v>-262084</v>
      </c>
      <c r="Q47" s="74">
        <f t="shared" si="6"/>
        <v>27165331</v>
      </c>
      <c r="R47" s="74">
        <f t="shared" si="6"/>
        <v>26452107</v>
      </c>
      <c r="S47" s="74">
        <f t="shared" si="6"/>
        <v>-1753785</v>
      </c>
      <c r="T47" s="73">
        <f t="shared" si="6"/>
        <v>-468816</v>
      </c>
      <c r="U47" s="73">
        <f t="shared" si="6"/>
        <v>-1212281</v>
      </c>
      <c r="V47" s="74">
        <f t="shared" si="6"/>
        <v>-3434882</v>
      </c>
      <c r="W47" s="74">
        <f t="shared" si="6"/>
        <v>99473272</v>
      </c>
      <c r="X47" s="74">
        <f t="shared" si="6"/>
        <v>102239560</v>
      </c>
      <c r="Y47" s="74">
        <f t="shared" si="6"/>
        <v>-2766288</v>
      </c>
      <c r="Z47" s="75">
        <f>+IF(X47&lt;&gt;0,+(Y47/X47)*100,0)</f>
        <v>-2.705692395389808</v>
      </c>
      <c r="AA47" s="76">
        <f>SUM(AA45:AA46)</f>
        <v>102239560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4428397</v>
      </c>
      <c r="D8" s="6"/>
      <c r="E8" s="7">
        <v>5138700</v>
      </c>
      <c r="F8" s="8">
        <v>5138700</v>
      </c>
      <c r="G8" s="8">
        <v>250183</v>
      </c>
      <c r="H8" s="8">
        <v>251465</v>
      </c>
      <c r="I8" s="8">
        <v>221915</v>
      </c>
      <c r="J8" s="8">
        <v>723563</v>
      </c>
      <c r="K8" s="8">
        <v>233452</v>
      </c>
      <c r="L8" s="8">
        <v>177851</v>
      </c>
      <c r="M8" s="8">
        <v>169865</v>
      </c>
      <c r="N8" s="8">
        <v>581168</v>
      </c>
      <c r="O8" s="8">
        <v>174082</v>
      </c>
      <c r="P8" s="8">
        <v>176226</v>
      </c>
      <c r="Q8" s="8">
        <v>173663</v>
      </c>
      <c r="R8" s="8">
        <v>523971</v>
      </c>
      <c r="S8" s="8">
        <v>304747</v>
      </c>
      <c r="T8" s="8">
        <v>306738</v>
      </c>
      <c r="U8" s="8">
        <v>306891</v>
      </c>
      <c r="V8" s="8">
        <v>918376</v>
      </c>
      <c r="W8" s="8">
        <v>2747078</v>
      </c>
      <c r="X8" s="8">
        <v>5138700</v>
      </c>
      <c r="Y8" s="8">
        <v>-2391622</v>
      </c>
      <c r="Z8" s="2">
        <v>-46.541382061610918</v>
      </c>
      <c r="AA8" s="6">
        <v>5138700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4428397</v>
      </c>
      <c r="D21" s="33">
        <f t="shared" si="0"/>
        <v>0</v>
      </c>
      <c r="E21" s="34">
        <f t="shared" si="0"/>
        <v>5138700</v>
      </c>
      <c r="F21" s="35">
        <f t="shared" si="0"/>
        <v>5138700</v>
      </c>
      <c r="G21" s="35">
        <f t="shared" si="0"/>
        <v>250183</v>
      </c>
      <c r="H21" s="35">
        <f t="shared" si="0"/>
        <v>251465</v>
      </c>
      <c r="I21" s="35">
        <f t="shared" si="0"/>
        <v>221915</v>
      </c>
      <c r="J21" s="35">
        <f t="shared" si="0"/>
        <v>723563</v>
      </c>
      <c r="K21" s="35">
        <f t="shared" si="0"/>
        <v>233452</v>
      </c>
      <c r="L21" s="35">
        <f t="shared" si="0"/>
        <v>177851</v>
      </c>
      <c r="M21" s="35">
        <f t="shared" si="0"/>
        <v>169865</v>
      </c>
      <c r="N21" s="35">
        <f t="shared" si="0"/>
        <v>581168</v>
      </c>
      <c r="O21" s="35">
        <f t="shared" si="0"/>
        <v>174082</v>
      </c>
      <c r="P21" s="35">
        <f t="shared" si="0"/>
        <v>176226</v>
      </c>
      <c r="Q21" s="35">
        <f t="shared" si="0"/>
        <v>173663</v>
      </c>
      <c r="R21" s="35">
        <f t="shared" si="0"/>
        <v>523971</v>
      </c>
      <c r="S21" s="35">
        <f t="shared" si="0"/>
        <v>304747</v>
      </c>
      <c r="T21" s="35">
        <f t="shared" si="0"/>
        <v>306738</v>
      </c>
      <c r="U21" s="35">
        <f t="shared" si="0"/>
        <v>306891</v>
      </c>
      <c r="V21" s="35">
        <f t="shared" si="0"/>
        <v>918376</v>
      </c>
      <c r="W21" s="35">
        <f t="shared" si="0"/>
        <v>2747078</v>
      </c>
      <c r="X21" s="35">
        <f t="shared" si="0"/>
        <v>5138700</v>
      </c>
      <c r="Y21" s="35">
        <f t="shared" si="0"/>
        <v>-2391622</v>
      </c>
      <c r="Z21" s="36">
        <f>+IF(X21&lt;&gt;0,+(Y21/X21)*100,0)</f>
        <v>-46.541382061610918</v>
      </c>
      <c r="AA21" s="33">
        <f>SUM(AA5:AA20)</f>
        <v>5138700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15956947</v>
      </c>
      <c r="D24" s="6"/>
      <c r="E24" s="7">
        <v>17529192</v>
      </c>
      <c r="F24" s="8">
        <v>15841735</v>
      </c>
      <c r="G24" s="8">
        <v>1119134</v>
      </c>
      <c r="H24" s="8">
        <v>1256124</v>
      </c>
      <c r="I24" s="8"/>
      <c r="J24" s="8">
        <v>2375258</v>
      </c>
      <c r="K24" s="8">
        <v>1235013</v>
      </c>
      <c r="L24" s="8">
        <v>1336520</v>
      </c>
      <c r="M24" s="8">
        <v>2008393</v>
      </c>
      <c r="N24" s="8">
        <v>4579926</v>
      </c>
      <c r="O24" s="8">
        <v>1524767</v>
      </c>
      <c r="P24" s="8"/>
      <c r="Q24" s="8">
        <v>1115371</v>
      </c>
      <c r="R24" s="8">
        <v>2640138</v>
      </c>
      <c r="S24" s="8"/>
      <c r="T24" s="8">
        <v>1389777</v>
      </c>
      <c r="U24" s="8">
        <v>1530451</v>
      </c>
      <c r="V24" s="8">
        <v>2920228</v>
      </c>
      <c r="W24" s="8">
        <v>12515550</v>
      </c>
      <c r="X24" s="8">
        <v>15841735</v>
      </c>
      <c r="Y24" s="8">
        <v>-3326185</v>
      </c>
      <c r="Z24" s="2">
        <v>-20.996342887947563</v>
      </c>
      <c r="AA24" s="6">
        <v>15841735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22223485</v>
      </c>
      <c r="D31" s="6"/>
      <c r="E31" s="7">
        <v>3230000</v>
      </c>
      <c r="F31" s="8">
        <v>3000000</v>
      </c>
      <c r="G31" s="8">
        <v>1725</v>
      </c>
      <c r="H31" s="8"/>
      <c r="I31" s="8">
        <v>133604</v>
      </c>
      <c r="J31" s="8">
        <v>135329</v>
      </c>
      <c r="K31" s="8">
        <v>822885</v>
      </c>
      <c r="L31" s="8">
        <v>190500</v>
      </c>
      <c r="M31" s="8"/>
      <c r="N31" s="8">
        <v>1013385</v>
      </c>
      <c r="O31" s="8"/>
      <c r="P31" s="8">
        <v>1131905</v>
      </c>
      <c r="Q31" s="8">
        <v>79250</v>
      </c>
      <c r="R31" s="8">
        <v>1211155</v>
      </c>
      <c r="S31" s="8">
        <v>1780</v>
      </c>
      <c r="T31" s="8">
        <v>160000</v>
      </c>
      <c r="U31" s="8">
        <v>497298</v>
      </c>
      <c r="V31" s="8">
        <v>659078</v>
      </c>
      <c r="W31" s="8">
        <v>3018947</v>
      </c>
      <c r="X31" s="8">
        <v>3000000</v>
      </c>
      <c r="Y31" s="8">
        <v>18947</v>
      </c>
      <c r="Z31" s="2">
        <v>0.63156666666666661</v>
      </c>
      <c r="AA31" s="6">
        <v>3000000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252826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1388923</v>
      </c>
      <c r="R32" s="8">
        <v>1388923</v>
      </c>
      <c r="S32" s="8">
        <v>154325</v>
      </c>
      <c r="T32" s="8"/>
      <c r="U32" s="8">
        <v>184913</v>
      </c>
      <c r="V32" s="8">
        <v>339238</v>
      </c>
      <c r="W32" s="8">
        <v>1728161</v>
      </c>
      <c r="X32" s="8"/>
      <c r="Y32" s="8">
        <v>1728161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135639</v>
      </c>
      <c r="D33" s="6"/>
      <c r="E33" s="7"/>
      <c r="F33" s="8">
        <v>110018</v>
      </c>
      <c r="G33" s="8">
        <v>11035</v>
      </c>
      <c r="H33" s="8">
        <v>10886</v>
      </c>
      <c r="I33" s="8"/>
      <c r="J33" s="8">
        <v>21921</v>
      </c>
      <c r="K33" s="8">
        <v>10256</v>
      </c>
      <c r="L33" s="8">
        <v>11234</v>
      </c>
      <c r="M33" s="8">
        <v>17952</v>
      </c>
      <c r="N33" s="8">
        <v>39442</v>
      </c>
      <c r="O33" s="8">
        <v>13116</v>
      </c>
      <c r="P33" s="8"/>
      <c r="Q33" s="8">
        <v>9027</v>
      </c>
      <c r="R33" s="8">
        <v>22143</v>
      </c>
      <c r="S33" s="8"/>
      <c r="T33" s="8">
        <v>11767</v>
      </c>
      <c r="U33" s="8">
        <v>17550</v>
      </c>
      <c r="V33" s="8">
        <v>29317</v>
      </c>
      <c r="W33" s="8">
        <v>112823</v>
      </c>
      <c r="X33" s="8">
        <v>110018</v>
      </c>
      <c r="Y33" s="8">
        <v>2805</v>
      </c>
      <c r="Z33" s="2">
        <v>2.5495827955425479</v>
      </c>
      <c r="AA33" s="6">
        <v>110018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38316071</v>
      </c>
      <c r="D35" s="33">
        <f>SUM(D24:D34)</f>
        <v>0</v>
      </c>
      <c r="E35" s="34">
        <f t="shared" si="1"/>
        <v>21012018</v>
      </c>
      <c r="F35" s="35">
        <f t="shared" si="1"/>
        <v>18951753</v>
      </c>
      <c r="G35" s="35">
        <f t="shared" si="1"/>
        <v>1131894</v>
      </c>
      <c r="H35" s="35">
        <f t="shared" si="1"/>
        <v>1267010</v>
      </c>
      <c r="I35" s="35">
        <f t="shared" si="1"/>
        <v>133604</v>
      </c>
      <c r="J35" s="35">
        <f t="shared" si="1"/>
        <v>2532508</v>
      </c>
      <c r="K35" s="35">
        <f t="shared" si="1"/>
        <v>2068154</v>
      </c>
      <c r="L35" s="35">
        <f t="shared" si="1"/>
        <v>1538254</v>
      </c>
      <c r="M35" s="35">
        <f t="shared" si="1"/>
        <v>2026345</v>
      </c>
      <c r="N35" s="35">
        <f t="shared" si="1"/>
        <v>5632753</v>
      </c>
      <c r="O35" s="35">
        <f t="shared" si="1"/>
        <v>1537883</v>
      </c>
      <c r="P35" s="35">
        <f t="shared" si="1"/>
        <v>1131905</v>
      </c>
      <c r="Q35" s="35">
        <f t="shared" si="1"/>
        <v>2592571</v>
      </c>
      <c r="R35" s="35">
        <f t="shared" si="1"/>
        <v>5262359</v>
      </c>
      <c r="S35" s="35">
        <f t="shared" si="1"/>
        <v>156105</v>
      </c>
      <c r="T35" s="35">
        <f t="shared" si="1"/>
        <v>1561544</v>
      </c>
      <c r="U35" s="35">
        <f t="shared" si="1"/>
        <v>2230212</v>
      </c>
      <c r="V35" s="35">
        <f t="shared" si="1"/>
        <v>3947861</v>
      </c>
      <c r="W35" s="35">
        <f t="shared" si="1"/>
        <v>17375481</v>
      </c>
      <c r="X35" s="35">
        <f t="shared" si="1"/>
        <v>18951753</v>
      </c>
      <c r="Y35" s="35">
        <f t="shared" si="1"/>
        <v>-1576272</v>
      </c>
      <c r="Z35" s="36">
        <f>+IF(X35&lt;&gt;0,+(Y35/X35)*100,0)</f>
        <v>-8.3172886434305049</v>
      </c>
      <c r="AA35" s="33">
        <f>SUM(AA24:AA34)</f>
        <v>18951753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-33887674</v>
      </c>
      <c r="D37" s="46">
        <f>+D21-D35</f>
        <v>0</v>
      </c>
      <c r="E37" s="47">
        <f t="shared" si="2"/>
        <v>-15873318</v>
      </c>
      <c r="F37" s="48">
        <f t="shared" si="2"/>
        <v>-13813053</v>
      </c>
      <c r="G37" s="48">
        <f t="shared" si="2"/>
        <v>-881711</v>
      </c>
      <c r="H37" s="48">
        <f t="shared" si="2"/>
        <v>-1015545</v>
      </c>
      <c r="I37" s="48">
        <f t="shared" si="2"/>
        <v>88311</v>
      </c>
      <c r="J37" s="48">
        <f t="shared" si="2"/>
        <v>-1808945</v>
      </c>
      <c r="K37" s="48">
        <f t="shared" si="2"/>
        <v>-1834702</v>
      </c>
      <c r="L37" s="48">
        <f t="shared" si="2"/>
        <v>-1360403</v>
      </c>
      <c r="M37" s="48">
        <f t="shared" si="2"/>
        <v>-1856480</v>
      </c>
      <c r="N37" s="48">
        <f t="shared" si="2"/>
        <v>-5051585</v>
      </c>
      <c r="O37" s="48">
        <f t="shared" si="2"/>
        <v>-1363801</v>
      </c>
      <c r="P37" s="48">
        <f t="shared" si="2"/>
        <v>-955679</v>
      </c>
      <c r="Q37" s="48">
        <f t="shared" si="2"/>
        <v>-2418908</v>
      </c>
      <c r="R37" s="48">
        <f t="shared" si="2"/>
        <v>-4738388</v>
      </c>
      <c r="S37" s="48">
        <f t="shared" si="2"/>
        <v>148642</v>
      </c>
      <c r="T37" s="48">
        <f t="shared" si="2"/>
        <v>-1254806</v>
      </c>
      <c r="U37" s="48">
        <f t="shared" si="2"/>
        <v>-1923321</v>
      </c>
      <c r="V37" s="48">
        <f t="shared" si="2"/>
        <v>-3029485</v>
      </c>
      <c r="W37" s="48">
        <f t="shared" si="2"/>
        <v>-14628403</v>
      </c>
      <c r="X37" s="48">
        <f>IF(F21=F35,0,X21-X35)</f>
        <v>-13813053</v>
      </c>
      <c r="Y37" s="48">
        <f t="shared" si="2"/>
        <v>-815350</v>
      </c>
      <c r="Z37" s="49">
        <f>+IF(X37&lt;&gt;0,+(Y37/X37)*100,0)</f>
        <v>5.9027501016610886</v>
      </c>
      <c r="AA37" s="46">
        <f>+AA21-AA35</f>
        <v>-13813053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-33887674</v>
      </c>
      <c r="D41" s="56">
        <f>SUM(D37:D40)</f>
        <v>0</v>
      </c>
      <c r="E41" s="57">
        <f t="shared" si="3"/>
        <v>-15873318</v>
      </c>
      <c r="F41" s="58">
        <f t="shared" si="3"/>
        <v>-13813053</v>
      </c>
      <c r="G41" s="58">
        <f t="shared" si="3"/>
        <v>-881711</v>
      </c>
      <c r="H41" s="58">
        <f t="shared" si="3"/>
        <v>-1015545</v>
      </c>
      <c r="I41" s="58">
        <f t="shared" si="3"/>
        <v>88311</v>
      </c>
      <c r="J41" s="58">
        <f t="shared" si="3"/>
        <v>-1808945</v>
      </c>
      <c r="K41" s="58">
        <f t="shared" si="3"/>
        <v>-1834702</v>
      </c>
      <c r="L41" s="58">
        <f t="shared" si="3"/>
        <v>-1360403</v>
      </c>
      <c r="M41" s="58">
        <f t="shared" si="3"/>
        <v>-1856480</v>
      </c>
      <c r="N41" s="58">
        <f t="shared" si="3"/>
        <v>-5051585</v>
      </c>
      <c r="O41" s="58">
        <f t="shared" si="3"/>
        <v>-1363801</v>
      </c>
      <c r="P41" s="58">
        <f t="shared" si="3"/>
        <v>-955679</v>
      </c>
      <c r="Q41" s="58">
        <f t="shared" si="3"/>
        <v>-2418908</v>
      </c>
      <c r="R41" s="58">
        <f t="shared" si="3"/>
        <v>-4738388</v>
      </c>
      <c r="S41" s="58">
        <f t="shared" si="3"/>
        <v>148642</v>
      </c>
      <c r="T41" s="58">
        <f t="shared" si="3"/>
        <v>-1254806</v>
      </c>
      <c r="U41" s="58">
        <f t="shared" si="3"/>
        <v>-1923321</v>
      </c>
      <c r="V41" s="58">
        <f t="shared" si="3"/>
        <v>-3029485</v>
      </c>
      <c r="W41" s="58">
        <f t="shared" si="3"/>
        <v>-14628403</v>
      </c>
      <c r="X41" s="58">
        <f t="shared" si="3"/>
        <v>-13813053</v>
      </c>
      <c r="Y41" s="58">
        <f t="shared" si="3"/>
        <v>-815350</v>
      </c>
      <c r="Z41" s="59">
        <f>+IF(X41&lt;&gt;0,+(Y41/X41)*100,0)</f>
        <v>5.9027501016610886</v>
      </c>
      <c r="AA41" s="56">
        <f>SUM(AA37:AA40)</f>
        <v>-13813053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-33887674</v>
      </c>
      <c r="D43" s="64">
        <f>+D41-D42</f>
        <v>0</v>
      </c>
      <c r="E43" s="65">
        <f t="shared" si="4"/>
        <v>-15873318</v>
      </c>
      <c r="F43" s="66">
        <f t="shared" si="4"/>
        <v>-13813053</v>
      </c>
      <c r="G43" s="66">
        <f t="shared" si="4"/>
        <v>-881711</v>
      </c>
      <c r="H43" s="66">
        <f t="shared" si="4"/>
        <v>-1015545</v>
      </c>
      <c r="I43" s="66">
        <f t="shared" si="4"/>
        <v>88311</v>
      </c>
      <c r="J43" s="66">
        <f t="shared" si="4"/>
        <v>-1808945</v>
      </c>
      <c r="K43" s="66">
        <f t="shared" si="4"/>
        <v>-1834702</v>
      </c>
      <c r="L43" s="66">
        <f t="shared" si="4"/>
        <v>-1360403</v>
      </c>
      <c r="M43" s="66">
        <f t="shared" si="4"/>
        <v>-1856480</v>
      </c>
      <c r="N43" s="66">
        <f t="shared" si="4"/>
        <v>-5051585</v>
      </c>
      <c r="O43" s="66">
        <f t="shared" si="4"/>
        <v>-1363801</v>
      </c>
      <c r="P43" s="66">
        <f t="shared" si="4"/>
        <v>-955679</v>
      </c>
      <c r="Q43" s="66">
        <f t="shared" si="4"/>
        <v>-2418908</v>
      </c>
      <c r="R43" s="66">
        <f t="shared" si="4"/>
        <v>-4738388</v>
      </c>
      <c r="S43" s="66">
        <f t="shared" si="4"/>
        <v>148642</v>
      </c>
      <c r="T43" s="66">
        <f t="shared" si="4"/>
        <v>-1254806</v>
      </c>
      <c r="U43" s="66">
        <f t="shared" si="4"/>
        <v>-1923321</v>
      </c>
      <c r="V43" s="66">
        <f t="shared" si="4"/>
        <v>-3029485</v>
      </c>
      <c r="W43" s="66">
        <f t="shared" si="4"/>
        <v>-14628403</v>
      </c>
      <c r="X43" s="66">
        <f t="shared" si="4"/>
        <v>-13813053</v>
      </c>
      <c r="Y43" s="66">
        <f t="shared" si="4"/>
        <v>-815350</v>
      </c>
      <c r="Z43" s="67">
        <f>+IF(X43&lt;&gt;0,+(Y43/X43)*100,0)</f>
        <v>5.9027501016610886</v>
      </c>
      <c r="AA43" s="64">
        <f>+AA41-AA42</f>
        <v>-13813053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-33887674</v>
      </c>
      <c r="D45" s="56">
        <f>SUM(D43:D44)</f>
        <v>0</v>
      </c>
      <c r="E45" s="57">
        <f t="shared" si="5"/>
        <v>-15873318</v>
      </c>
      <c r="F45" s="58">
        <f t="shared" si="5"/>
        <v>-13813053</v>
      </c>
      <c r="G45" s="58">
        <f t="shared" si="5"/>
        <v>-881711</v>
      </c>
      <c r="H45" s="58">
        <f t="shared" si="5"/>
        <v>-1015545</v>
      </c>
      <c r="I45" s="58">
        <f t="shared" si="5"/>
        <v>88311</v>
      </c>
      <c r="J45" s="58">
        <f t="shared" si="5"/>
        <v>-1808945</v>
      </c>
      <c r="K45" s="58">
        <f t="shared" si="5"/>
        <v>-1834702</v>
      </c>
      <c r="L45" s="58">
        <f t="shared" si="5"/>
        <v>-1360403</v>
      </c>
      <c r="M45" s="58">
        <f t="shared" si="5"/>
        <v>-1856480</v>
      </c>
      <c r="N45" s="58">
        <f t="shared" si="5"/>
        <v>-5051585</v>
      </c>
      <c r="O45" s="58">
        <f t="shared" si="5"/>
        <v>-1363801</v>
      </c>
      <c r="P45" s="58">
        <f t="shared" si="5"/>
        <v>-955679</v>
      </c>
      <c r="Q45" s="58">
        <f t="shared" si="5"/>
        <v>-2418908</v>
      </c>
      <c r="R45" s="58">
        <f t="shared" si="5"/>
        <v>-4738388</v>
      </c>
      <c r="S45" s="58">
        <f t="shared" si="5"/>
        <v>148642</v>
      </c>
      <c r="T45" s="58">
        <f t="shared" si="5"/>
        <v>-1254806</v>
      </c>
      <c r="U45" s="58">
        <f t="shared" si="5"/>
        <v>-1923321</v>
      </c>
      <c r="V45" s="58">
        <f t="shared" si="5"/>
        <v>-3029485</v>
      </c>
      <c r="W45" s="58">
        <f t="shared" si="5"/>
        <v>-14628403</v>
      </c>
      <c r="X45" s="58">
        <f t="shared" si="5"/>
        <v>-13813053</v>
      </c>
      <c r="Y45" s="58">
        <f t="shared" si="5"/>
        <v>-815350</v>
      </c>
      <c r="Z45" s="59">
        <f>+IF(X45&lt;&gt;0,+(Y45/X45)*100,0)</f>
        <v>5.9027501016610886</v>
      </c>
      <c r="AA45" s="56">
        <f>SUM(AA43:AA44)</f>
        <v>-13813053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-33887674</v>
      </c>
      <c r="D47" s="71">
        <f>SUM(D45:D46)</f>
        <v>0</v>
      </c>
      <c r="E47" s="72">
        <f t="shared" si="6"/>
        <v>-15873318</v>
      </c>
      <c r="F47" s="73">
        <f t="shared" si="6"/>
        <v>-13813053</v>
      </c>
      <c r="G47" s="73">
        <f t="shared" si="6"/>
        <v>-881711</v>
      </c>
      <c r="H47" s="74">
        <f t="shared" si="6"/>
        <v>-1015545</v>
      </c>
      <c r="I47" s="74">
        <f t="shared" si="6"/>
        <v>88311</v>
      </c>
      <c r="J47" s="74">
        <f t="shared" si="6"/>
        <v>-1808945</v>
      </c>
      <c r="K47" s="74">
        <f t="shared" si="6"/>
        <v>-1834702</v>
      </c>
      <c r="L47" s="74">
        <f t="shared" si="6"/>
        <v>-1360403</v>
      </c>
      <c r="M47" s="73">
        <f t="shared" si="6"/>
        <v>-1856480</v>
      </c>
      <c r="N47" s="73">
        <f t="shared" si="6"/>
        <v>-5051585</v>
      </c>
      <c r="O47" s="74">
        <f t="shared" si="6"/>
        <v>-1363801</v>
      </c>
      <c r="P47" s="74">
        <f t="shared" si="6"/>
        <v>-955679</v>
      </c>
      <c r="Q47" s="74">
        <f t="shared" si="6"/>
        <v>-2418908</v>
      </c>
      <c r="R47" s="74">
        <f t="shared" si="6"/>
        <v>-4738388</v>
      </c>
      <c r="S47" s="74">
        <f t="shared" si="6"/>
        <v>148642</v>
      </c>
      <c r="T47" s="73">
        <f t="shared" si="6"/>
        <v>-1254806</v>
      </c>
      <c r="U47" s="73">
        <f t="shared" si="6"/>
        <v>-1923321</v>
      </c>
      <c r="V47" s="74">
        <f t="shared" si="6"/>
        <v>-3029485</v>
      </c>
      <c r="W47" s="74">
        <f t="shared" si="6"/>
        <v>-14628403</v>
      </c>
      <c r="X47" s="74">
        <f t="shared" si="6"/>
        <v>-13813053</v>
      </c>
      <c r="Y47" s="74">
        <f t="shared" si="6"/>
        <v>-815350</v>
      </c>
      <c r="Z47" s="75">
        <f>+IF(X47&lt;&gt;0,+(Y47/X47)*100,0)</f>
        <v>5.9027501016610886</v>
      </c>
      <c r="AA47" s="76">
        <f>SUM(AA45:AA46)</f>
        <v>-13813053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452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>
        <v>13</v>
      </c>
      <c r="Q6" s="8"/>
      <c r="R6" s="8">
        <v>13</v>
      </c>
      <c r="S6" s="8"/>
      <c r="T6" s="8"/>
      <c r="U6" s="8">
        <v>26</v>
      </c>
      <c r="V6" s="8">
        <v>26</v>
      </c>
      <c r="W6" s="8">
        <v>78</v>
      </c>
      <c r="X6" s="8">
        <v>533</v>
      </c>
      <c r="Y6" s="8">
        <v>-455</v>
      </c>
      <c r="Z6" s="2">
        <v>-85.365853658536579</v>
      </c>
      <c r="AA6" s="6">
        <v>533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22701465</v>
      </c>
      <c r="D8" s="6"/>
      <c r="E8" s="7">
        <v>25259401</v>
      </c>
      <c r="F8" s="8">
        <v>25259401</v>
      </c>
      <c r="G8" s="8">
        <v>2033378</v>
      </c>
      <c r="H8" s="8">
        <v>1925044</v>
      </c>
      <c r="I8" s="8">
        <v>2086119</v>
      </c>
      <c r="J8" s="8">
        <v>6044541</v>
      </c>
      <c r="K8" s="8">
        <v>2354591</v>
      </c>
      <c r="L8" s="8">
        <v>2119118</v>
      </c>
      <c r="M8" s="8">
        <v>1979700</v>
      </c>
      <c r="N8" s="8">
        <v>6453409</v>
      </c>
      <c r="O8" s="8">
        <v>2035575</v>
      </c>
      <c r="P8" s="8">
        <v>1765170</v>
      </c>
      <c r="Q8" s="8">
        <v>2004096</v>
      </c>
      <c r="R8" s="8">
        <v>5804841</v>
      </c>
      <c r="S8" s="8">
        <v>1824836</v>
      </c>
      <c r="T8" s="8">
        <v>1752319</v>
      </c>
      <c r="U8" s="8">
        <v>1291463</v>
      </c>
      <c r="V8" s="8">
        <v>4868618</v>
      </c>
      <c r="W8" s="8">
        <v>23171409</v>
      </c>
      <c r="X8" s="8">
        <v>25259401</v>
      </c>
      <c r="Y8" s="8">
        <v>-2087992</v>
      </c>
      <c r="Z8" s="2">
        <v>-8.2661976030231266</v>
      </c>
      <c r="AA8" s="6">
        <v>25259401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166255019</v>
      </c>
      <c r="D18" s="6"/>
      <c r="E18" s="7">
        <v>166255019</v>
      </c>
      <c r="F18" s="8">
        <v>166255019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166255019</v>
      </c>
      <c r="R18" s="8">
        <v>166255019</v>
      </c>
      <c r="S18" s="8"/>
      <c r="T18" s="8"/>
      <c r="U18" s="8"/>
      <c r="V18" s="8"/>
      <c r="W18" s="8">
        <v>166255019</v>
      </c>
      <c r="X18" s="8">
        <v>166255019</v>
      </c>
      <c r="Y18" s="8"/>
      <c r="Z18" s="2"/>
      <c r="AA18" s="6">
        <v>166255019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188956936</v>
      </c>
      <c r="D21" s="33">
        <f t="shared" si="0"/>
        <v>0</v>
      </c>
      <c r="E21" s="34">
        <f t="shared" si="0"/>
        <v>191514953</v>
      </c>
      <c r="F21" s="35">
        <f t="shared" si="0"/>
        <v>191514953</v>
      </c>
      <c r="G21" s="35">
        <f t="shared" si="0"/>
        <v>2033391</v>
      </c>
      <c r="H21" s="35">
        <f t="shared" si="0"/>
        <v>1925044</v>
      </c>
      <c r="I21" s="35">
        <f t="shared" si="0"/>
        <v>2086119</v>
      </c>
      <c r="J21" s="35">
        <f t="shared" si="0"/>
        <v>6044554</v>
      </c>
      <c r="K21" s="35">
        <f t="shared" si="0"/>
        <v>2354604</v>
      </c>
      <c r="L21" s="35">
        <f t="shared" si="0"/>
        <v>2119131</v>
      </c>
      <c r="M21" s="35">
        <f t="shared" si="0"/>
        <v>1979700</v>
      </c>
      <c r="N21" s="35">
        <f t="shared" si="0"/>
        <v>6453435</v>
      </c>
      <c r="O21" s="35">
        <f t="shared" si="0"/>
        <v>2035575</v>
      </c>
      <c r="P21" s="35">
        <f t="shared" si="0"/>
        <v>1765183</v>
      </c>
      <c r="Q21" s="35">
        <f t="shared" si="0"/>
        <v>168259115</v>
      </c>
      <c r="R21" s="35">
        <f t="shared" si="0"/>
        <v>172059873</v>
      </c>
      <c r="S21" s="35">
        <f t="shared" si="0"/>
        <v>1824836</v>
      </c>
      <c r="T21" s="35">
        <f t="shared" si="0"/>
        <v>1752319</v>
      </c>
      <c r="U21" s="35">
        <f t="shared" si="0"/>
        <v>1291489</v>
      </c>
      <c r="V21" s="35">
        <f t="shared" si="0"/>
        <v>4868644</v>
      </c>
      <c r="W21" s="35">
        <f t="shared" si="0"/>
        <v>189426506</v>
      </c>
      <c r="X21" s="35">
        <f t="shared" si="0"/>
        <v>191514953</v>
      </c>
      <c r="Y21" s="35">
        <f t="shared" si="0"/>
        <v>-2088447</v>
      </c>
      <c r="Z21" s="36">
        <f>+IF(X21&lt;&gt;0,+(Y21/X21)*100,0)</f>
        <v>-1.0904876968014086</v>
      </c>
      <c r="AA21" s="33">
        <f>SUM(AA5:AA20)</f>
        <v>191514953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35047081</v>
      </c>
      <c r="D24" s="6"/>
      <c r="E24" s="7">
        <v>33425712</v>
      </c>
      <c r="F24" s="8">
        <v>33425712</v>
      </c>
      <c r="G24" s="8">
        <v>2917650</v>
      </c>
      <c r="H24" s="8">
        <v>2833926</v>
      </c>
      <c r="I24" s="8">
        <v>3202369</v>
      </c>
      <c r="J24" s="8">
        <v>8953945</v>
      </c>
      <c r="K24" s="8">
        <v>3682632</v>
      </c>
      <c r="L24" s="8">
        <v>2895340</v>
      </c>
      <c r="M24" s="8">
        <v>2649637</v>
      </c>
      <c r="N24" s="8">
        <v>9227609</v>
      </c>
      <c r="O24" s="8">
        <v>3169498</v>
      </c>
      <c r="P24" s="8">
        <v>3135447</v>
      </c>
      <c r="Q24" s="8">
        <v>3366456</v>
      </c>
      <c r="R24" s="8">
        <v>9671401</v>
      </c>
      <c r="S24" s="8">
        <v>3177118</v>
      </c>
      <c r="T24" s="8">
        <v>3185976</v>
      </c>
      <c r="U24" s="8">
        <v>3564226</v>
      </c>
      <c r="V24" s="8">
        <v>9927320</v>
      </c>
      <c r="W24" s="8">
        <v>37780275</v>
      </c>
      <c r="X24" s="8">
        <v>33425712</v>
      </c>
      <c r="Y24" s="8">
        <v>4354563</v>
      </c>
      <c r="Z24" s="2">
        <v>13.02758487238806</v>
      </c>
      <c r="AA24" s="6">
        <v>33425712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6622549</v>
      </c>
      <c r="D26" s="6"/>
      <c r="E26" s="7">
        <v>3343995</v>
      </c>
      <c r="F26" s="8">
        <v>3343995</v>
      </c>
      <c r="G26" s="8"/>
      <c r="H26" s="8"/>
      <c r="I26" s="8"/>
      <c r="J26" s="8"/>
      <c r="K26" s="8"/>
      <c r="L26" s="8"/>
      <c r="M26" s="8"/>
      <c r="N26" s="8"/>
      <c r="O26" s="8">
        <v>9125</v>
      </c>
      <c r="P26" s="8">
        <v>7853</v>
      </c>
      <c r="Q26" s="8">
        <v>14517</v>
      </c>
      <c r="R26" s="8">
        <v>31495</v>
      </c>
      <c r="S26" s="8"/>
      <c r="T26" s="8">
        <v>6485</v>
      </c>
      <c r="U26" s="8">
        <v>7758</v>
      </c>
      <c r="V26" s="8">
        <v>14243</v>
      </c>
      <c r="W26" s="8">
        <v>45738</v>
      </c>
      <c r="X26" s="8">
        <v>3343995</v>
      </c>
      <c r="Y26" s="8">
        <v>-3298257</v>
      </c>
      <c r="Z26" s="2">
        <v>-98.6322347970018</v>
      </c>
      <c r="AA26" s="6">
        <v>3343995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52679733</v>
      </c>
      <c r="F27" s="8">
        <v>52679733</v>
      </c>
      <c r="G27" s="8"/>
      <c r="H27" s="8">
        <v>8779956</v>
      </c>
      <c r="I27" s="8">
        <v>4389978</v>
      </c>
      <c r="J27" s="8">
        <v>13169934</v>
      </c>
      <c r="K27" s="8"/>
      <c r="L27" s="8"/>
      <c r="M27" s="8">
        <v>13169933</v>
      </c>
      <c r="N27" s="8">
        <v>13169933</v>
      </c>
      <c r="O27" s="8">
        <v>4389978</v>
      </c>
      <c r="P27" s="8">
        <v>4389978</v>
      </c>
      <c r="Q27" s="8">
        <v>4389978</v>
      </c>
      <c r="R27" s="8">
        <v>13169934</v>
      </c>
      <c r="S27" s="8">
        <v>4389978</v>
      </c>
      <c r="T27" s="8">
        <v>4389978</v>
      </c>
      <c r="U27" s="8">
        <v>4389978</v>
      </c>
      <c r="V27" s="8">
        <v>13169934</v>
      </c>
      <c r="W27" s="8">
        <v>52679735</v>
      </c>
      <c r="X27" s="8">
        <v>52679733</v>
      </c>
      <c r="Y27" s="8">
        <v>2</v>
      </c>
      <c r="Z27" s="2"/>
      <c r="AA27" s="6">
        <v>52679733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1765005</v>
      </c>
      <c r="F28" s="8">
        <v>9245005</v>
      </c>
      <c r="G28" s="8"/>
      <c r="H28" s="8"/>
      <c r="I28" s="8"/>
      <c r="J28" s="8"/>
      <c r="K28" s="8"/>
      <c r="L28" s="8"/>
      <c r="M28" s="8"/>
      <c r="N28" s="8"/>
      <c r="O28" s="8"/>
      <c r="P28" s="8">
        <v>1765005</v>
      </c>
      <c r="Q28" s="8">
        <v>7624753</v>
      </c>
      <c r="R28" s="8">
        <v>9389758</v>
      </c>
      <c r="S28" s="8"/>
      <c r="T28" s="8"/>
      <c r="U28" s="8"/>
      <c r="V28" s="8"/>
      <c r="W28" s="8">
        <v>9389758</v>
      </c>
      <c r="X28" s="8">
        <v>9245005</v>
      </c>
      <c r="Y28" s="8">
        <v>144753</v>
      </c>
      <c r="Z28" s="2">
        <v>1.5657427984084378</v>
      </c>
      <c r="AA28" s="6">
        <v>9245005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4163403</v>
      </c>
      <c r="D30" s="6"/>
      <c r="E30" s="7">
        <v>5127800</v>
      </c>
      <c r="F30" s="8">
        <v>7027800</v>
      </c>
      <c r="G30" s="8">
        <v>38845</v>
      </c>
      <c r="H30" s="8">
        <v>53035</v>
      </c>
      <c r="I30" s="8">
        <v>71483</v>
      </c>
      <c r="J30" s="8">
        <v>163363</v>
      </c>
      <c r="K30" s="8">
        <v>122848</v>
      </c>
      <c r="L30" s="8">
        <v>315639</v>
      </c>
      <c r="M30" s="8">
        <v>664777</v>
      </c>
      <c r="N30" s="8">
        <v>1103264</v>
      </c>
      <c r="O30" s="8">
        <v>383773</v>
      </c>
      <c r="P30" s="8">
        <v>664693</v>
      </c>
      <c r="Q30" s="8">
        <v>841217</v>
      </c>
      <c r="R30" s="8">
        <v>1889683</v>
      </c>
      <c r="S30" s="8">
        <v>608649</v>
      </c>
      <c r="T30" s="8">
        <v>812985</v>
      </c>
      <c r="U30" s="8">
        <v>808963</v>
      </c>
      <c r="V30" s="8">
        <v>2230597</v>
      </c>
      <c r="W30" s="8">
        <v>5386907</v>
      </c>
      <c r="X30" s="8">
        <v>7027800</v>
      </c>
      <c r="Y30" s="8">
        <v>-1640893</v>
      </c>
      <c r="Z30" s="2">
        <v>-23.348601269244998</v>
      </c>
      <c r="AA30" s="6">
        <v>7027800</v>
      </c>
    </row>
    <row r="31" spans="1:27" x14ac:dyDescent="0.25">
      <c r="A31" s="25" t="s">
        <v>57</v>
      </c>
      <c r="B31" s="24" t="s">
        <v>32</v>
      </c>
      <c r="C31" s="6">
        <v>52448590</v>
      </c>
      <c r="D31" s="6"/>
      <c r="E31" s="7">
        <v>37926000</v>
      </c>
      <c r="F31" s="8">
        <v>51428500</v>
      </c>
      <c r="G31" s="8"/>
      <c r="H31" s="8"/>
      <c r="I31" s="8">
        <v>632312</v>
      </c>
      <c r="J31" s="8">
        <v>632312</v>
      </c>
      <c r="K31" s="8">
        <v>6574841</v>
      </c>
      <c r="L31" s="8">
        <v>2136764</v>
      </c>
      <c r="M31" s="8">
        <v>11846326</v>
      </c>
      <c r="N31" s="8">
        <v>20557931</v>
      </c>
      <c r="O31" s="8">
        <v>1983474</v>
      </c>
      <c r="P31" s="8">
        <v>3703033</v>
      </c>
      <c r="Q31" s="8">
        <v>1835913</v>
      </c>
      <c r="R31" s="8">
        <v>7522420</v>
      </c>
      <c r="S31" s="8">
        <v>1062489</v>
      </c>
      <c r="T31" s="8">
        <v>272886</v>
      </c>
      <c r="U31" s="8">
        <v>16675242</v>
      </c>
      <c r="V31" s="8">
        <v>18010617</v>
      </c>
      <c r="W31" s="8">
        <v>46723280</v>
      </c>
      <c r="X31" s="8">
        <v>51428500</v>
      </c>
      <c r="Y31" s="8">
        <v>-4705220</v>
      </c>
      <c r="Z31" s="2">
        <v>-9.1490515959049947</v>
      </c>
      <c r="AA31" s="6">
        <v>51428500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226742</v>
      </c>
      <c r="D33" s="6"/>
      <c r="E33" s="7">
        <v>494500</v>
      </c>
      <c r="F33" s="8">
        <v>209500</v>
      </c>
      <c r="G33" s="8">
        <v>25754</v>
      </c>
      <c r="H33" s="8">
        <v>29136</v>
      </c>
      <c r="I33" s="8">
        <v>28640</v>
      </c>
      <c r="J33" s="8">
        <v>83530</v>
      </c>
      <c r="K33" s="8">
        <v>39946</v>
      </c>
      <c r="L33" s="8">
        <v>36003</v>
      </c>
      <c r="M33" s="8">
        <v>45942</v>
      </c>
      <c r="N33" s="8">
        <v>121891</v>
      </c>
      <c r="O33" s="8">
        <v>49362</v>
      </c>
      <c r="P33" s="8">
        <v>49333</v>
      </c>
      <c r="Q33" s="8">
        <v>3349</v>
      </c>
      <c r="R33" s="8">
        <v>102044</v>
      </c>
      <c r="S33" s="8">
        <v>3787</v>
      </c>
      <c r="T33" s="8"/>
      <c r="U33" s="8">
        <v>5867</v>
      </c>
      <c r="V33" s="8">
        <v>9654</v>
      </c>
      <c r="W33" s="8">
        <v>317119</v>
      </c>
      <c r="X33" s="8">
        <v>209500</v>
      </c>
      <c r="Y33" s="8">
        <v>107619</v>
      </c>
      <c r="Z33" s="2">
        <v>51.369451073985687</v>
      </c>
      <c r="AA33" s="6">
        <v>209500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98508365</v>
      </c>
      <c r="D35" s="33">
        <f>SUM(D24:D34)</f>
        <v>0</v>
      </c>
      <c r="E35" s="34">
        <f t="shared" si="1"/>
        <v>134762745</v>
      </c>
      <c r="F35" s="35">
        <f t="shared" si="1"/>
        <v>157360245</v>
      </c>
      <c r="G35" s="35">
        <f t="shared" si="1"/>
        <v>2982249</v>
      </c>
      <c r="H35" s="35">
        <f t="shared" si="1"/>
        <v>11696053</v>
      </c>
      <c r="I35" s="35">
        <f t="shared" si="1"/>
        <v>8324782</v>
      </c>
      <c r="J35" s="35">
        <f t="shared" si="1"/>
        <v>23003084</v>
      </c>
      <c r="K35" s="35">
        <f t="shared" si="1"/>
        <v>10420267</v>
      </c>
      <c r="L35" s="35">
        <f t="shared" si="1"/>
        <v>5383746</v>
      </c>
      <c r="M35" s="35">
        <f t="shared" si="1"/>
        <v>28376615</v>
      </c>
      <c r="N35" s="35">
        <f t="shared" si="1"/>
        <v>44180628</v>
      </c>
      <c r="O35" s="35">
        <f t="shared" si="1"/>
        <v>9985210</v>
      </c>
      <c r="P35" s="35">
        <f t="shared" si="1"/>
        <v>13715342</v>
      </c>
      <c r="Q35" s="35">
        <f t="shared" si="1"/>
        <v>18076183</v>
      </c>
      <c r="R35" s="35">
        <f t="shared" si="1"/>
        <v>41776735</v>
      </c>
      <c r="S35" s="35">
        <f t="shared" si="1"/>
        <v>9242021</v>
      </c>
      <c r="T35" s="35">
        <f t="shared" si="1"/>
        <v>8668310</v>
      </c>
      <c r="U35" s="35">
        <f t="shared" si="1"/>
        <v>25452034</v>
      </c>
      <c r="V35" s="35">
        <f t="shared" si="1"/>
        <v>43362365</v>
      </c>
      <c r="W35" s="35">
        <f t="shared" si="1"/>
        <v>152322812</v>
      </c>
      <c r="X35" s="35">
        <f t="shared" si="1"/>
        <v>157360245</v>
      </c>
      <c r="Y35" s="35">
        <f t="shared" si="1"/>
        <v>-5037433</v>
      </c>
      <c r="Z35" s="36">
        <f>+IF(X35&lt;&gt;0,+(Y35/X35)*100,0)</f>
        <v>-3.2012106996910177</v>
      </c>
      <c r="AA35" s="33">
        <f>SUM(AA24:AA34)</f>
        <v>157360245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90448571</v>
      </c>
      <c r="D37" s="46">
        <f>+D21-D35</f>
        <v>0</v>
      </c>
      <c r="E37" s="47">
        <f t="shared" si="2"/>
        <v>56752208</v>
      </c>
      <c r="F37" s="48">
        <f t="shared" si="2"/>
        <v>34154708</v>
      </c>
      <c r="G37" s="48">
        <f t="shared" si="2"/>
        <v>-948858</v>
      </c>
      <c r="H37" s="48">
        <f t="shared" si="2"/>
        <v>-9771009</v>
      </c>
      <c r="I37" s="48">
        <f t="shared" si="2"/>
        <v>-6238663</v>
      </c>
      <c r="J37" s="48">
        <f t="shared" si="2"/>
        <v>-16958530</v>
      </c>
      <c r="K37" s="48">
        <f t="shared" si="2"/>
        <v>-8065663</v>
      </c>
      <c r="L37" s="48">
        <f t="shared" si="2"/>
        <v>-3264615</v>
      </c>
      <c r="M37" s="48">
        <f t="shared" si="2"/>
        <v>-26396915</v>
      </c>
      <c r="N37" s="48">
        <f t="shared" si="2"/>
        <v>-37727193</v>
      </c>
      <c r="O37" s="48">
        <f t="shared" si="2"/>
        <v>-7949635</v>
      </c>
      <c r="P37" s="48">
        <f t="shared" si="2"/>
        <v>-11950159</v>
      </c>
      <c r="Q37" s="48">
        <f t="shared" si="2"/>
        <v>150182932</v>
      </c>
      <c r="R37" s="48">
        <f t="shared" si="2"/>
        <v>130283138</v>
      </c>
      <c r="S37" s="48">
        <f t="shared" si="2"/>
        <v>-7417185</v>
      </c>
      <c r="T37" s="48">
        <f t="shared" si="2"/>
        <v>-6915991</v>
      </c>
      <c r="U37" s="48">
        <f t="shared" si="2"/>
        <v>-24160545</v>
      </c>
      <c r="V37" s="48">
        <f t="shared" si="2"/>
        <v>-38493721</v>
      </c>
      <c r="W37" s="48">
        <f t="shared" si="2"/>
        <v>37103694</v>
      </c>
      <c r="X37" s="48">
        <f>IF(F21=F35,0,X21-X35)</f>
        <v>34154708</v>
      </c>
      <c r="Y37" s="48">
        <f t="shared" si="2"/>
        <v>2948986</v>
      </c>
      <c r="Z37" s="49">
        <f>+IF(X37&lt;&gt;0,+(Y37/X37)*100,0)</f>
        <v>8.6342005910283284</v>
      </c>
      <c r="AA37" s="46">
        <f>+AA21-AA35</f>
        <v>34154708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90448571</v>
      </c>
      <c r="D41" s="56">
        <f>SUM(D37:D40)</f>
        <v>0</v>
      </c>
      <c r="E41" s="57">
        <f t="shared" si="3"/>
        <v>56752208</v>
      </c>
      <c r="F41" s="58">
        <f t="shared" si="3"/>
        <v>34154708</v>
      </c>
      <c r="G41" s="58">
        <f t="shared" si="3"/>
        <v>-948858</v>
      </c>
      <c r="H41" s="58">
        <f t="shared" si="3"/>
        <v>-9771009</v>
      </c>
      <c r="I41" s="58">
        <f t="shared" si="3"/>
        <v>-6238663</v>
      </c>
      <c r="J41" s="58">
        <f t="shared" si="3"/>
        <v>-16958530</v>
      </c>
      <c r="K41" s="58">
        <f t="shared" si="3"/>
        <v>-8065663</v>
      </c>
      <c r="L41" s="58">
        <f t="shared" si="3"/>
        <v>-3264615</v>
      </c>
      <c r="M41" s="58">
        <f t="shared" si="3"/>
        <v>-26396915</v>
      </c>
      <c r="N41" s="58">
        <f t="shared" si="3"/>
        <v>-37727193</v>
      </c>
      <c r="O41" s="58">
        <f t="shared" si="3"/>
        <v>-7949635</v>
      </c>
      <c r="P41" s="58">
        <f t="shared" si="3"/>
        <v>-11950159</v>
      </c>
      <c r="Q41" s="58">
        <f t="shared" si="3"/>
        <v>150182932</v>
      </c>
      <c r="R41" s="58">
        <f t="shared" si="3"/>
        <v>130283138</v>
      </c>
      <c r="S41" s="58">
        <f t="shared" si="3"/>
        <v>-7417185</v>
      </c>
      <c r="T41" s="58">
        <f t="shared" si="3"/>
        <v>-6915991</v>
      </c>
      <c r="U41" s="58">
        <f t="shared" si="3"/>
        <v>-24160545</v>
      </c>
      <c r="V41" s="58">
        <f t="shared" si="3"/>
        <v>-38493721</v>
      </c>
      <c r="W41" s="58">
        <f t="shared" si="3"/>
        <v>37103694</v>
      </c>
      <c r="X41" s="58">
        <f t="shared" si="3"/>
        <v>34154708</v>
      </c>
      <c r="Y41" s="58">
        <f t="shared" si="3"/>
        <v>2948986</v>
      </c>
      <c r="Z41" s="59">
        <f>+IF(X41&lt;&gt;0,+(Y41/X41)*100,0)</f>
        <v>8.6342005910283284</v>
      </c>
      <c r="AA41" s="56">
        <f>SUM(AA37:AA40)</f>
        <v>34154708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90448571</v>
      </c>
      <c r="D43" s="64">
        <f>+D41-D42</f>
        <v>0</v>
      </c>
      <c r="E43" s="65">
        <f t="shared" si="4"/>
        <v>56752208</v>
      </c>
      <c r="F43" s="66">
        <f t="shared" si="4"/>
        <v>34154708</v>
      </c>
      <c r="G43" s="66">
        <f t="shared" si="4"/>
        <v>-948858</v>
      </c>
      <c r="H43" s="66">
        <f t="shared" si="4"/>
        <v>-9771009</v>
      </c>
      <c r="I43" s="66">
        <f t="shared" si="4"/>
        <v>-6238663</v>
      </c>
      <c r="J43" s="66">
        <f t="shared" si="4"/>
        <v>-16958530</v>
      </c>
      <c r="K43" s="66">
        <f t="shared" si="4"/>
        <v>-8065663</v>
      </c>
      <c r="L43" s="66">
        <f t="shared" si="4"/>
        <v>-3264615</v>
      </c>
      <c r="M43" s="66">
        <f t="shared" si="4"/>
        <v>-26396915</v>
      </c>
      <c r="N43" s="66">
        <f t="shared" si="4"/>
        <v>-37727193</v>
      </c>
      <c r="O43" s="66">
        <f t="shared" si="4"/>
        <v>-7949635</v>
      </c>
      <c r="P43" s="66">
        <f t="shared" si="4"/>
        <v>-11950159</v>
      </c>
      <c r="Q43" s="66">
        <f t="shared" si="4"/>
        <v>150182932</v>
      </c>
      <c r="R43" s="66">
        <f t="shared" si="4"/>
        <v>130283138</v>
      </c>
      <c r="S43" s="66">
        <f t="shared" si="4"/>
        <v>-7417185</v>
      </c>
      <c r="T43" s="66">
        <f t="shared" si="4"/>
        <v>-6915991</v>
      </c>
      <c r="U43" s="66">
        <f t="shared" si="4"/>
        <v>-24160545</v>
      </c>
      <c r="V43" s="66">
        <f t="shared" si="4"/>
        <v>-38493721</v>
      </c>
      <c r="W43" s="66">
        <f t="shared" si="4"/>
        <v>37103694</v>
      </c>
      <c r="X43" s="66">
        <f t="shared" si="4"/>
        <v>34154708</v>
      </c>
      <c r="Y43" s="66">
        <f t="shared" si="4"/>
        <v>2948986</v>
      </c>
      <c r="Z43" s="67">
        <f>+IF(X43&lt;&gt;0,+(Y43/X43)*100,0)</f>
        <v>8.6342005910283284</v>
      </c>
      <c r="AA43" s="64">
        <f>+AA41-AA42</f>
        <v>34154708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90448571</v>
      </c>
      <c r="D45" s="56">
        <f>SUM(D43:D44)</f>
        <v>0</v>
      </c>
      <c r="E45" s="57">
        <f t="shared" si="5"/>
        <v>56752208</v>
      </c>
      <c r="F45" s="58">
        <f t="shared" si="5"/>
        <v>34154708</v>
      </c>
      <c r="G45" s="58">
        <f t="shared" si="5"/>
        <v>-948858</v>
      </c>
      <c r="H45" s="58">
        <f t="shared" si="5"/>
        <v>-9771009</v>
      </c>
      <c r="I45" s="58">
        <f t="shared" si="5"/>
        <v>-6238663</v>
      </c>
      <c r="J45" s="58">
        <f t="shared" si="5"/>
        <v>-16958530</v>
      </c>
      <c r="K45" s="58">
        <f t="shared" si="5"/>
        <v>-8065663</v>
      </c>
      <c r="L45" s="58">
        <f t="shared" si="5"/>
        <v>-3264615</v>
      </c>
      <c r="M45" s="58">
        <f t="shared" si="5"/>
        <v>-26396915</v>
      </c>
      <c r="N45" s="58">
        <f t="shared" si="5"/>
        <v>-37727193</v>
      </c>
      <c r="O45" s="58">
        <f t="shared" si="5"/>
        <v>-7949635</v>
      </c>
      <c r="P45" s="58">
        <f t="shared" si="5"/>
        <v>-11950159</v>
      </c>
      <c r="Q45" s="58">
        <f t="shared" si="5"/>
        <v>150182932</v>
      </c>
      <c r="R45" s="58">
        <f t="shared" si="5"/>
        <v>130283138</v>
      </c>
      <c r="S45" s="58">
        <f t="shared" si="5"/>
        <v>-7417185</v>
      </c>
      <c r="T45" s="58">
        <f t="shared" si="5"/>
        <v>-6915991</v>
      </c>
      <c r="U45" s="58">
        <f t="shared" si="5"/>
        <v>-24160545</v>
      </c>
      <c r="V45" s="58">
        <f t="shared" si="5"/>
        <v>-38493721</v>
      </c>
      <c r="W45" s="58">
        <f t="shared" si="5"/>
        <v>37103694</v>
      </c>
      <c r="X45" s="58">
        <f t="shared" si="5"/>
        <v>34154708</v>
      </c>
      <c r="Y45" s="58">
        <f t="shared" si="5"/>
        <v>2948986</v>
      </c>
      <c r="Z45" s="59">
        <f>+IF(X45&lt;&gt;0,+(Y45/X45)*100,0)</f>
        <v>8.6342005910283284</v>
      </c>
      <c r="AA45" s="56">
        <f>SUM(AA43:AA44)</f>
        <v>34154708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90448571</v>
      </c>
      <c r="D47" s="71">
        <f>SUM(D45:D46)</f>
        <v>0</v>
      </c>
      <c r="E47" s="72">
        <f t="shared" si="6"/>
        <v>56752208</v>
      </c>
      <c r="F47" s="73">
        <f t="shared" si="6"/>
        <v>34154708</v>
      </c>
      <c r="G47" s="73">
        <f t="shared" si="6"/>
        <v>-948858</v>
      </c>
      <c r="H47" s="74">
        <f t="shared" si="6"/>
        <v>-9771009</v>
      </c>
      <c r="I47" s="74">
        <f t="shared" si="6"/>
        <v>-6238663</v>
      </c>
      <c r="J47" s="74">
        <f t="shared" si="6"/>
        <v>-16958530</v>
      </c>
      <c r="K47" s="74">
        <f t="shared" si="6"/>
        <v>-8065663</v>
      </c>
      <c r="L47" s="74">
        <f t="shared" si="6"/>
        <v>-3264615</v>
      </c>
      <c r="M47" s="73">
        <f t="shared" si="6"/>
        <v>-26396915</v>
      </c>
      <c r="N47" s="73">
        <f t="shared" si="6"/>
        <v>-37727193</v>
      </c>
      <c r="O47" s="74">
        <f t="shared" si="6"/>
        <v>-7949635</v>
      </c>
      <c r="P47" s="74">
        <f t="shared" si="6"/>
        <v>-11950159</v>
      </c>
      <c r="Q47" s="74">
        <f t="shared" si="6"/>
        <v>150182932</v>
      </c>
      <c r="R47" s="74">
        <f t="shared" si="6"/>
        <v>130283138</v>
      </c>
      <c r="S47" s="74">
        <f t="shared" si="6"/>
        <v>-7417185</v>
      </c>
      <c r="T47" s="73">
        <f t="shared" si="6"/>
        <v>-6915991</v>
      </c>
      <c r="U47" s="73">
        <f t="shared" si="6"/>
        <v>-24160545</v>
      </c>
      <c r="V47" s="74">
        <f t="shared" si="6"/>
        <v>-38493721</v>
      </c>
      <c r="W47" s="74">
        <f t="shared" si="6"/>
        <v>37103694</v>
      </c>
      <c r="X47" s="74">
        <f t="shared" si="6"/>
        <v>34154708</v>
      </c>
      <c r="Y47" s="74">
        <f t="shared" si="6"/>
        <v>2948986</v>
      </c>
      <c r="Z47" s="75">
        <f>+IF(X47&lt;&gt;0,+(Y47/X47)*100,0)</f>
        <v>8.6342005910283284</v>
      </c>
      <c r="AA47" s="76">
        <f>SUM(AA45:AA46)</f>
        <v>34154708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352</v>
      </c>
      <c r="D6" s="6"/>
      <c r="E6" s="7">
        <v>533</v>
      </c>
      <c r="F6" s="8">
        <v>533</v>
      </c>
      <c r="G6" s="8">
        <v>13</v>
      </c>
      <c r="H6" s="8"/>
      <c r="I6" s="8"/>
      <c r="J6" s="8">
        <v>13</v>
      </c>
      <c r="K6" s="8">
        <v>13</v>
      </c>
      <c r="L6" s="8">
        <v>13</v>
      </c>
      <c r="M6" s="8"/>
      <c r="N6" s="8">
        <v>26</v>
      </c>
      <c r="O6" s="8"/>
      <c r="P6" s="8">
        <v>13</v>
      </c>
      <c r="Q6" s="8"/>
      <c r="R6" s="8">
        <v>13</v>
      </c>
      <c r="S6" s="8"/>
      <c r="T6" s="8"/>
      <c r="U6" s="8">
        <v>26</v>
      </c>
      <c r="V6" s="8">
        <v>26</v>
      </c>
      <c r="W6" s="8">
        <v>78</v>
      </c>
      <c r="X6" s="8">
        <v>533</v>
      </c>
      <c r="Y6" s="8">
        <v>-455</v>
      </c>
      <c r="Z6" s="2">
        <v>-85.365853658536579</v>
      </c>
      <c r="AA6" s="6">
        <v>533</v>
      </c>
    </row>
    <row r="7" spans="1:27" x14ac:dyDescent="0.25">
      <c r="A7" s="25" t="s">
        <v>35</v>
      </c>
      <c r="B7" s="24" t="s">
        <v>32</v>
      </c>
      <c r="C7" s="6">
        <v>2870883</v>
      </c>
      <c r="D7" s="6"/>
      <c r="E7" s="7"/>
      <c r="F7" s="8">
        <v>2500</v>
      </c>
      <c r="G7" s="8">
        <v>262867</v>
      </c>
      <c r="H7" s="8"/>
      <c r="I7" s="8"/>
      <c r="J7" s="8">
        <v>262867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262867</v>
      </c>
      <c r="X7" s="8">
        <v>2500</v>
      </c>
      <c r="Y7" s="8">
        <v>260367</v>
      </c>
      <c r="Z7" s="2">
        <v>10414.68</v>
      </c>
      <c r="AA7" s="6">
        <v>2500</v>
      </c>
    </row>
    <row r="8" spans="1:27" x14ac:dyDescent="0.25">
      <c r="A8" s="25" t="s">
        <v>36</v>
      </c>
      <c r="B8" s="24" t="s">
        <v>32</v>
      </c>
      <c r="C8" s="6">
        <v>581721829</v>
      </c>
      <c r="D8" s="6">
        <v>13253652</v>
      </c>
      <c r="E8" s="7">
        <v>661239893</v>
      </c>
      <c r="F8" s="8">
        <v>632563169</v>
      </c>
      <c r="G8" s="8">
        <v>51142300</v>
      </c>
      <c r="H8" s="8">
        <v>50507746</v>
      </c>
      <c r="I8" s="8">
        <v>48187037</v>
      </c>
      <c r="J8" s="8">
        <v>149837083</v>
      </c>
      <c r="K8" s="8">
        <v>50227315</v>
      </c>
      <c r="L8" s="8">
        <v>50284496</v>
      </c>
      <c r="M8" s="8">
        <v>51557595</v>
      </c>
      <c r="N8" s="8">
        <v>152069406</v>
      </c>
      <c r="O8" s="8">
        <v>50378499</v>
      </c>
      <c r="P8" s="8">
        <v>47880558</v>
      </c>
      <c r="Q8" s="8">
        <v>49324342</v>
      </c>
      <c r="R8" s="8">
        <v>147583399</v>
      </c>
      <c r="S8" s="8">
        <v>50240593</v>
      </c>
      <c r="T8" s="8">
        <v>50293991</v>
      </c>
      <c r="U8" s="8">
        <v>35923360</v>
      </c>
      <c r="V8" s="8">
        <v>136457944</v>
      </c>
      <c r="W8" s="8">
        <v>585947832</v>
      </c>
      <c r="X8" s="8">
        <v>632563169</v>
      </c>
      <c r="Y8" s="8">
        <v>-46615337</v>
      </c>
      <c r="Z8" s="2">
        <v>-7.3692777708972175</v>
      </c>
      <c r="AA8" s="6">
        <v>632563169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9880841</v>
      </c>
      <c r="D13" s="6"/>
      <c r="E13" s="7">
        <v>37016256</v>
      </c>
      <c r="F13" s="8">
        <v>83354991</v>
      </c>
      <c r="G13" s="8">
        <v>3133673</v>
      </c>
      <c r="H13" s="8">
        <v>3171097</v>
      </c>
      <c r="I13" s="8">
        <v>3281297</v>
      </c>
      <c r="J13" s="8">
        <v>9586067</v>
      </c>
      <c r="K13" s="8">
        <v>3367053</v>
      </c>
      <c r="L13" s="8">
        <v>3419428</v>
      </c>
      <c r="M13" s="8">
        <v>3474228</v>
      </c>
      <c r="N13" s="8">
        <v>10260709</v>
      </c>
      <c r="O13" s="8">
        <v>3532071</v>
      </c>
      <c r="P13" s="8">
        <v>3556397</v>
      </c>
      <c r="Q13" s="8">
        <v>3590714</v>
      </c>
      <c r="R13" s="8">
        <v>10679182</v>
      </c>
      <c r="S13" s="8">
        <v>3638777</v>
      </c>
      <c r="T13" s="8">
        <v>3692556</v>
      </c>
      <c r="U13" s="8">
        <v>3733058</v>
      </c>
      <c r="V13" s="8">
        <v>11064391</v>
      </c>
      <c r="W13" s="8">
        <v>41590349</v>
      </c>
      <c r="X13" s="8">
        <v>83354991</v>
      </c>
      <c r="Y13" s="8">
        <v>-41764642</v>
      </c>
      <c r="Z13" s="2">
        <v>-50.104548628647805</v>
      </c>
      <c r="AA13" s="6">
        <v>83354991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444240852</v>
      </c>
      <c r="D18" s="6"/>
      <c r="E18" s="7">
        <v>328912854</v>
      </c>
      <c r="F18" s="8">
        <v>318988748</v>
      </c>
      <c r="G18" s="8">
        <v>56205184</v>
      </c>
      <c r="H18" s="8">
        <v>11656000</v>
      </c>
      <c r="I18" s="8">
        <v>1198748</v>
      </c>
      <c r="J18" s="8">
        <v>69059932</v>
      </c>
      <c r="K18" s="8">
        <v>2973002</v>
      </c>
      <c r="L18" s="8"/>
      <c r="M18" s="8">
        <v>54165414</v>
      </c>
      <c r="N18" s="8">
        <v>57138416</v>
      </c>
      <c r="O18" s="8"/>
      <c r="P18" s="8"/>
      <c r="Q18" s="8">
        <v>206971429</v>
      </c>
      <c r="R18" s="8">
        <v>206971429</v>
      </c>
      <c r="S18" s="8"/>
      <c r="T18" s="8"/>
      <c r="U18" s="8"/>
      <c r="V18" s="8"/>
      <c r="W18" s="8">
        <v>333169777</v>
      </c>
      <c r="X18" s="8">
        <v>318988748</v>
      </c>
      <c r="Y18" s="8">
        <v>14181029</v>
      </c>
      <c r="Z18" s="2">
        <v>4.4456204455211692</v>
      </c>
      <c r="AA18" s="6">
        <v>318988748</v>
      </c>
    </row>
    <row r="19" spans="1:27" x14ac:dyDescent="0.25">
      <c r="A19" s="23" t="s">
        <v>46</v>
      </c>
      <c r="B19" s="29" t="s">
        <v>32</v>
      </c>
      <c r="C19" s="6">
        <v>609927</v>
      </c>
      <c r="D19" s="6">
        <v>23014</v>
      </c>
      <c r="E19" s="7">
        <v>615853</v>
      </c>
      <c r="F19" s="26">
        <v>615853</v>
      </c>
      <c r="G19" s="26">
        <v>35068</v>
      </c>
      <c r="H19" s="26">
        <v>16586</v>
      </c>
      <c r="I19" s="26">
        <v>12698</v>
      </c>
      <c r="J19" s="26">
        <v>64352</v>
      </c>
      <c r="K19" s="26">
        <v>22175</v>
      </c>
      <c r="L19" s="26">
        <v>13376</v>
      </c>
      <c r="M19" s="26">
        <v>11666</v>
      </c>
      <c r="N19" s="26">
        <v>47217</v>
      </c>
      <c r="O19" s="26">
        <v>14704</v>
      </c>
      <c r="P19" s="26">
        <v>13141</v>
      </c>
      <c r="Q19" s="26">
        <v>22595</v>
      </c>
      <c r="R19" s="26">
        <v>50440</v>
      </c>
      <c r="S19" s="26">
        <v>30995</v>
      </c>
      <c r="T19" s="26">
        <v>24287</v>
      </c>
      <c r="U19" s="26">
        <v>154235</v>
      </c>
      <c r="V19" s="26">
        <v>209517</v>
      </c>
      <c r="W19" s="26">
        <v>371526</v>
      </c>
      <c r="X19" s="26">
        <v>615853</v>
      </c>
      <c r="Y19" s="26">
        <v>-244327</v>
      </c>
      <c r="Z19" s="27">
        <v>-39.672941432452227</v>
      </c>
      <c r="AA19" s="28">
        <v>615853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1039324684</v>
      </c>
      <c r="D21" s="33">
        <f t="shared" si="0"/>
        <v>13276666</v>
      </c>
      <c r="E21" s="34">
        <f t="shared" si="0"/>
        <v>1027785389</v>
      </c>
      <c r="F21" s="35">
        <f t="shared" si="0"/>
        <v>1035525794</v>
      </c>
      <c r="G21" s="35">
        <f t="shared" si="0"/>
        <v>110779105</v>
      </c>
      <c r="H21" s="35">
        <f t="shared" si="0"/>
        <v>65351429</v>
      </c>
      <c r="I21" s="35">
        <f t="shared" si="0"/>
        <v>52679780</v>
      </c>
      <c r="J21" s="35">
        <f t="shared" si="0"/>
        <v>228810314</v>
      </c>
      <c r="K21" s="35">
        <f t="shared" si="0"/>
        <v>56589558</v>
      </c>
      <c r="L21" s="35">
        <f t="shared" si="0"/>
        <v>53717313</v>
      </c>
      <c r="M21" s="35">
        <f t="shared" si="0"/>
        <v>109208903</v>
      </c>
      <c r="N21" s="35">
        <f t="shared" si="0"/>
        <v>219515774</v>
      </c>
      <c r="O21" s="35">
        <f t="shared" si="0"/>
        <v>53925274</v>
      </c>
      <c r="P21" s="35">
        <f t="shared" si="0"/>
        <v>51450109</v>
      </c>
      <c r="Q21" s="35">
        <f t="shared" si="0"/>
        <v>259909080</v>
      </c>
      <c r="R21" s="35">
        <f t="shared" si="0"/>
        <v>365284463</v>
      </c>
      <c r="S21" s="35">
        <f t="shared" si="0"/>
        <v>53910365</v>
      </c>
      <c r="T21" s="35">
        <f t="shared" si="0"/>
        <v>54010834</v>
      </c>
      <c r="U21" s="35">
        <f t="shared" si="0"/>
        <v>39810679</v>
      </c>
      <c r="V21" s="35">
        <f t="shared" si="0"/>
        <v>147731878</v>
      </c>
      <c r="W21" s="35">
        <f t="shared" si="0"/>
        <v>961342429</v>
      </c>
      <c r="X21" s="35">
        <f t="shared" si="0"/>
        <v>1035525794</v>
      </c>
      <c r="Y21" s="35">
        <f t="shared" si="0"/>
        <v>-74183365</v>
      </c>
      <c r="Z21" s="36">
        <f>+IF(X21&lt;&gt;0,+(Y21/X21)*100,0)</f>
        <v>-7.1638355538635663</v>
      </c>
      <c r="AA21" s="33">
        <f>SUM(AA5:AA20)</f>
        <v>1035525794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326904313</v>
      </c>
      <c r="D24" s="6">
        <v>4602248</v>
      </c>
      <c r="E24" s="7">
        <v>342803081</v>
      </c>
      <c r="F24" s="8">
        <v>358515029</v>
      </c>
      <c r="G24" s="8">
        <v>23918558</v>
      </c>
      <c r="H24" s="8">
        <v>16595180</v>
      </c>
      <c r="I24" s="8">
        <v>26635727</v>
      </c>
      <c r="J24" s="8">
        <v>67149465</v>
      </c>
      <c r="K24" s="8">
        <v>23620737</v>
      </c>
      <c r="L24" s="8">
        <v>36273522</v>
      </c>
      <c r="M24" s="8">
        <v>29404763</v>
      </c>
      <c r="N24" s="8">
        <v>89299022</v>
      </c>
      <c r="O24" s="8">
        <v>45509555</v>
      </c>
      <c r="P24" s="8">
        <v>20395244</v>
      </c>
      <c r="Q24" s="8">
        <v>38981152</v>
      </c>
      <c r="R24" s="8">
        <v>104885951</v>
      </c>
      <c r="S24" s="8">
        <v>27111491</v>
      </c>
      <c r="T24" s="8">
        <v>22870441</v>
      </c>
      <c r="U24" s="8">
        <v>32325352</v>
      </c>
      <c r="V24" s="8">
        <v>82307284</v>
      </c>
      <c r="W24" s="8">
        <v>343641722</v>
      </c>
      <c r="X24" s="8">
        <v>358515029</v>
      </c>
      <c r="Y24" s="8">
        <v>-14873307</v>
      </c>
      <c r="Z24" s="2">
        <v>-4.148586752830381</v>
      </c>
      <c r="AA24" s="6">
        <v>358515029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270278025</v>
      </c>
      <c r="D26" s="6"/>
      <c r="E26" s="7">
        <v>104245697</v>
      </c>
      <c r="F26" s="8">
        <v>132042834</v>
      </c>
      <c r="G26" s="8"/>
      <c r="H26" s="8"/>
      <c r="I26" s="8"/>
      <c r="J26" s="8"/>
      <c r="K26" s="8"/>
      <c r="L26" s="8"/>
      <c r="M26" s="8">
        <v>6937459</v>
      </c>
      <c r="N26" s="8">
        <v>6937459</v>
      </c>
      <c r="O26" s="8">
        <v>9125</v>
      </c>
      <c r="P26" s="8">
        <v>7853</v>
      </c>
      <c r="Q26" s="8">
        <v>30712896</v>
      </c>
      <c r="R26" s="8">
        <v>30729874</v>
      </c>
      <c r="S26" s="8">
        <v>3378395</v>
      </c>
      <c r="T26" s="8">
        <v>863924</v>
      </c>
      <c r="U26" s="8">
        <v>100262</v>
      </c>
      <c r="V26" s="8">
        <v>4342581</v>
      </c>
      <c r="W26" s="8">
        <v>42009914</v>
      </c>
      <c r="X26" s="8">
        <v>132042834</v>
      </c>
      <c r="Y26" s="8">
        <v>-90032920</v>
      </c>
      <c r="Z26" s="2">
        <v>-68.184631662783005</v>
      </c>
      <c r="AA26" s="6">
        <v>132042834</v>
      </c>
    </row>
    <row r="27" spans="1:27" x14ac:dyDescent="0.25">
      <c r="A27" s="25" t="s">
        <v>53</v>
      </c>
      <c r="B27" s="24" t="s">
        <v>32</v>
      </c>
      <c r="C27" s="6">
        <v>152252926</v>
      </c>
      <c r="D27" s="6"/>
      <c r="E27" s="7">
        <v>169205866</v>
      </c>
      <c r="F27" s="8">
        <v>149561056</v>
      </c>
      <c r="G27" s="8">
        <v>3085579</v>
      </c>
      <c r="H27" s="8">
        <v>8831737</v>
      </c>
      <c r="I27" s="8">
        <v>5958659</v>
      </c>
      <c r="J27" s="8">
        <v>17875975</v>
      </c>
      <c r="K27" s="8">
        <v>6792674</v>
      </c>
      <c r="L27" s="8">
        <v>1568681</v>
      </c>
      <c r="M27" s="8">
        <v>14738614</v>
      </c>
      <c r="N27" s="8">
        <v>23099969</v>
      </c>
      <c r="O27" s="8">
        <v>5234171</v>
      </c>
      <c r="P27" s="8">
        <v>4389978</v>
      </c>
      <c r="Q27" s="8">
        <v>5958659</v>
      </c>
      <c r="R27" s="8">
        <v>15582808</v>
      </c>
      <c r="S27" s="8">
        <v>5958659</v>
      </c>
      <c r="T27" s="8">
        <v>5958659</v>
      </c>
      <c r="U27" s="8">
        <v>1622674</v>
      </c>
      <c r="V27" s="8">
        <v>13539992</v>
      </c>
      <c r="W27" s="8">
        <v>70098744</v>
      </c>
      <c r="X27" s="8">
        <v>149561056</v>
      </c>
      <c r="Y27" s="8">
        <v>-79462312</v>
      </c>
      <c r="Z27" s="2">
        <v>-53.130349654658758</v>
      </c>
      <c r="AA27" s="6">
        <v>149561056</v>
      </c>
    </row>
    <row r="28" spans="1:27" x14ac:dyDescent="0.25">
      <c r="A28" s="25" t="s">
        <v>54</v>
      </c>
      <c r="B28" s="24" t="s">
        <v>32</v>
      </c>
      <c r="C28" s="6">
        <v>4722182</v>
      </c>
      <c r="D28" s="6"/>
      <c r="E28" s="7">
        <v>9670163</v>
      </c>
      <c r="F28" s="8">
        <v>17150163</v>
      </c>
      <c r="G28" s="8"/>
      <c r="H28" s="8"/>
      <c r="I28" s="8"/>
      <c r="J28" s="8"/>
      <c r="K28" s="8"/>
      <c r="L28" s="8"/>
      <c r="M28" s="8"/>
      <c r="N28" s="8"/>
      <c r="O28" s="8"/>
      <c r="P28" s="8">
        <v>1765005</v>
      </c>
      <c r="Q28" s="8">
        <v>7624753</v>
      </c>
      <c r="R28" s="8">
        <v>9389758</v>
      </c>
      <c r="S28" s="8"/>
      <c r="T28" s="8"/>
      <c r="U28" s="8">
        <v>7073631</v>
      </c>
      <c r="V28" s="8">
        <v>7073631</v>
      </c>
      <c r="W28" s="8">
        <v>16463389</v>
      </c>
      <c r="X28" s="8">
        <v>17150163</v>
      </c>
      <c r="Y28" s="8">
        <v>-686774</v>
      </c>
      <c r="Z28" s="2">
        <v>-4.0044750595081808</v>
      </c>
      <c r="AA28" s="6">
        <v>17150163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39754061</v>
      </c>
      <c r="D30" s="6">
        <v>193447</v>
      </c>
      <c r="E30" s="7">
        <v>27231864</v>
      </c>
      <c r="F30" s="8">
        <v>24142005</v>
      </c>
      <c r="G30" s="8">
        <v>133596</v>
      </c>
      <c r="H30" s="8">
        <v>577759</v>
      </c>
      <c r="I30" s="8">
        <v>521956</v>
      </c>
      <c r="J30" s="8">
        <v>1233311</v>
      </c>
      <c r="K30" s="8">
        <v>684084</v>
      </c>
      <c r="L30" s="8">
        <v>3756305</v>
      </c>
      <c r="M30" s="8">
        <v>1785389</v>
      </c>
      <c r="N30" s="8">
        <v>6225778</v>
      </c>
      <c r="O30" s="8">
        <v>640666</v>
      </c>
      <c r="P30" s="8">
        <v>1870236</v>
      </c>
      <c r="Q30" s="8">
        <v>1239269</v>
      </c>
      <c r="R30" s="8">
        <v>3750171</v>
      </c>
      <c r="S30" s="8">
        <v>1314870</v>
      </c>
      <c r="T30" s="8">
        <v>2084311</v>
      </c>
      <c r="U30" s="8">
        <v>3468369</v>
      </c>
      <c r="V30" s="8">
        <v>6867550</v>
      </c>
      <c r="W30" s="8">
        <v>18076810</v>
      </c>
      <c r="X30" s="8">
        <v>24142005</v>
      </c>
      <c r="Y30" s="8">
        <v>-6065195</v>
      </c>
      <c r="Z30" s="2">
        <v>-25.122996205161918</v>
      </c>
      <c r="AA30" s="6">
        <v>24142005</v>
      </c>
    </row>
    <row r="31" spans="1:27" x14ac:dyDescent="0.25">
      <c r="A31" s="25" t="s">
        <v>57</v>
      </c>
      <c r="B31" s="24" t="s">
        <v>32</v>
      </c>
      <c r="C31" s="6">
        <v>165382154</v>
      </c>
      <c r="D31" s="6">
        <v>224271</v>
      </c>
      <c r="E31" s="7">
        <v>125493106</v>
      </c>
      <c r="F31" s="8">
        <v>150968627</v>
      </c>
      <c r="G31" s="8">
        <v>1194036</v>
      </c>
      <c r="H31" s="8">
        <v>2464024</v>
      </c>
      <c r="I31" s="8">
        <v>5524591</v>
      </c>
      <c r="J31" s="8">
        <v>9182651</v>
      </c>
      <c r="K31" s="8">
        <v>16383416</v>
      </c>
      <c r="L31" s="8">
        <v>9236062</v>
      </c>
      <c r="M31" s="8">
        <v>22251388</v>
      </c>
      <c r="N31" s="8">
        <v>47870866</v>
      </c>
      <c r="O31" s="8">
        <v>6459591</v>
      </c>
      <c r="P31" s="8">
        <v>15174392</v>
      </c>
      <c r="Q31" s="8">
        <v>9196755</v>
      </c>
      <c r="R31" s="8">
        <v>30830738</v>
      </c>
      <c r="S31" s="8">
        <v>7184338</v>
      </c>
      <c r="T31" s="8">
        <v>14291255</v>
      </c>
      <c r="U31" s="8">
        <v>34264008</v>
      </c>
      <c r="V31" s="8">
        <v>55739601</v>
      </c>
      <c r="W31" s="8">
        <v>143623856</v>
      </c>
      <c r="X31" s="8">
        <v>150968627</v>
      </c>
      <c r="Y31" s="8">
        <v>-7344771</v>
      </c>
      <c r="Z31" s="2">
        <v>-4.8650975675893244</v>
      </c>
      <c r="AA31" s="6">
        <v>150968627</v>
      </c>
    </row>
    <row r="32" spans="1:27" x14ac:dyDescent="0.25">
      <c r="A32" s="25" t="s">
        <v>45</v>
      </c>
      <c r="B32" s="24" t="s">
        <v>32</v>
      </c>
      <c r="C32" s="6">
        <v>751000</v>
      </c>
      <c r="D32" s="6"/>
      <c r="E32" s="7">
        <v>14252826</v>
      </c>
      <c r="F32" s="8">
        <v>11548817</v>
      </c>
      <c r="G32" s="8"/>
      <c r="H32" s="8"/>
      <c r="I32" s="8">
        <v>1042389</v>
      </c>
      <c r="J32" s="8">
        <v>1042389</v>
      </c>
      <c r="K32" s="8">
        <v>2482122</v>
      </c>
      <c r="L32" s="8">
        <v>2537500</v>
      </c>
      <c r="M32" s="8">
        <v>610632</v>
      </c>
      <c r="N32" s="8">
        <v>5630254</v>
      </c>
      <c r="O32" s="8"/>
      <c r="P32" s="8"/>
      <c r="Q32" s="8">
        <v>1388923</v>
      </c>
      <c r="R32" s="8">
        <v>1388923</v>
      </c>
      <c r="S32" s="8">
        <v>955520</v>
      </c>
      <c r="T32" s="8"/>
      <c r="U32" s="8">
        <v>184913</v>
      </c>
      <c r="V32" s="8">
        <v>1140433</v>
      </c>
      <c r="W32" s="8">
        <v>9201999</v>
      </c>
      <c r="X32" s="8">
        <v>11548817</v>
      </c>
      <c r="Y32" s="8">
        <v>-2346818</v>
      </c>
      <c r="Z32" s="2">
        <v>-20.320851910632925</v>
      </c>
      <c r="AA32" s="6">
        <v>11548817</v>
      </c>
    </row>
    <row r="33" spans="1:27" x14ac:dyDescent="0.25">
      <c r="A33" s="25" t="s">
        <v>58</v>
      </c>
      <c r="B33" s="24" t="s">
        <v>32</v>
      </c>
      <c r="C33" s="6">
        <v>11679392</v>
      </c>
      <c r="D33" s="6">
        <v>151339</v>
      </c>
      <c r="E33" s="7">
        <v>17284640</v>
      </c>
      <c r="F33" s="8">
        <v>16736037</v>
      </c>
      <c r="G33" s="8">
        <v>3173981</v>
      </c>
      <c r="H33" s="8">
        <v>73101</v>
      </c>
      <c r="I33" s="8">
        <v>238608</v>
      </c>
      <c r="J33" s="8">
        <v>3485690</v>
      </c>
      <c r="K33" s="8">
        <v>550148</v>
      </c>
      <c r="L33" s="8">
        <v>560374</v>
      </c>
      <c r="M33" s="8">
        <v>3327137</v>
      </c>
      <c r="N33" s="8">
        <v>4437659</v>
      </c>
      <c r="O33" s="8">
        <v>430782</v>
      </c>
      <c r="P33" s="8">
        <v>335620</v>
      </c>
      <c r="Q33" s="8">
        <v>751671</v>
      </c>
      <c r="R33" s="8">
        <v>1518073</v>
      </c>
      <c r="S33" s="8">
        <v>408301</v>
      </c>
      <c r="T33" s="8">
        <v>337347</v>
      </c>
      <c r="U33" s="8">
        <v>1658617</v>
      </c>
      <c r="V33" s="8">
        <v>2404265</v>
      </c>
      <c r="W33" s="8">
        <v>11845687</v>
      </c>
      <c r="X33" s="8">
        <v>16736037</v>
      </c>
      <c r="Y33" s="8">
        <v>-4890350</v>
      </c>
      <c r="Z33" s="2">
        <v>-29.220477942299006</v>
      </c>
      <c r="AA33" s="6">
        <v>16736037</v>
      </c>
    </row>
    <row r="34" spans="1:27" x14ac:dyDescent="0.25">
      <c r="A34" s="23" t="s">
        <v>59</v>
      </c>
      <c r="B34" s="29" t="s">
        <v>32</v>
      </c>
      <c r="C34" s="6">
        <v>2882399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974606452</v>
      </c>
      <c r="D35" s="33">
        <f>SUM(D24:D34)</f>
        <v>5171305</v>
      </c>
      <c r="E35" s="34">
        <f t="shared" si="1"/>
        <v>810187243</v>
      </c>
      <c r="F35" s="35">
        <f t="shared" si="1"/>
        <v>860664568</v>
      </c>
      <c r="G35" s="35">
        <f t="shared" si="1"/>
        <v>31505750</v>
      </c>
      <c r="H35" s="35">
        <f t="shared" si="1"/>
        <v>28541801</v>
      </c>
      <c r="I35" s="35">
        <f t="shared" si="1"/>
        <v>39921930</v>
      </c>
      <c r="J35" s="35">
        <f t="shared" si="1"/>
        <v>99969481</v>
      </c>
      <c r="K35" s="35">
        <f t="shared" si="1"/>
        <v>50513181</v>
      </c>
      <c r="L35" s="35">
        <f t="shared" si="1"/>
        <v>53932444</v>
      </c>
      <c r="M35" s="35">
        <f t="shared" si="1"/>
        <v>79055382</v>
      </c>
      <c r="N35" s="35">
        <f t="shared" si="1"/>
        <v>183501007</v>
      </c>
      <c r="O35" s="35">
        <f t="shared" si="1"/>
        <v>58283890</v>
      </c>
      <c r="P35" s="35">
        <f t="shared" si="1"/>
        <v>43938328</v>
      </c>
      <c r="Q35" s="35">
        <f t="shared" si="1"/>
        <v>95854078</v>
      </c>
      <c r="R35" s="35">
        <f t="shared" si="1"/>
        <v>198076296</v>
      </c>
      <c r="S35" s="35">
        <f t="shared" si="1"/>
        <v>46311574</v>
      </c>
      <c r="T35" s="35">
        <f t="shared" si="1"/>
        <v>46405937</v>
      </c>
      <c r="U35" s="35">
        <f t="shared" si="1"/>
        <v>80697826</v>
      </c>
      <c r="V35" s="35">
        <f t="shared" si="1"/>
        <v>173415337</v>
      </c>
      <c r="W35" s="35">
        <f t="shared" si="1"/>
        <v>654962121</v>
      </c>
      <c r="X35" s="35">
        <f t="shared" si="1"/>
        <v>860664568</v>
      </c>
      <c r="Y35" s="35">
        <f t="shared" si="1"/>
        <v>-205702447</v>
      </c>
      <c r="Z35" s="36">
        <f>+IF(X35&lt;&gt;0,+(Y35/X35)*100,0)</f>
        <v>-23.900420053076939</v>
      </c>
      <c r="AA35" s="33">
        <f>SUM(AA24:AA34)</f>
        <v>860664568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64718232</v>
      </c>
      <c r="D37" s="46">
        <f>+D21-D35</f>
        <v>8105361</v>
      </c>
      <c r="E37" s="47">
        <f t="shared" si="2"/>
        <v>217598146</v>
      </c>
      <c r="F37" s="48">
        <f t="shared" si="2"/>
        <v>174861226</v>
      </c>
      <c r="G37" s="48">
        <f t="shared" si="2"/>
        <v>79273355</v>
      </c>
      <c r="H37" s="48">
        <f t="shared" si="2"/>
        <v>36809628</v>
      </c>
      <c r="I37" s="48">
        <f t="shared" si="2"/>
        <v>12757850</v>
      </c>
      <c r="J37" s="48">
        <f t="shared" si="2"/>
        <v>128840833</v>
      </c>
      <c r="K37" s="48">
        <f t="shared" si="2"/>
        <v>6076377</v>
      </c>
      <c r="L37" s="48">
        <f t="shared" si="2"/>
        <v>-215131</v>
      </c>
      <c r="M37" s="48">
        <f t="shared" si="2"/>
        <v>30153521</v>
      </c>
      <c r="N37" s="48">
        <f t="shared" si="2"/>
        <v>36014767</v>
      </c>
      <c r="O37" s="48">
        <f t="shared" si="2"/>
        <v>-4358616</v>
      </c>
      <c r="P37" s="48">
        <f t="shared" si="2"/>
        <v>7511781</v>
      </c>
      <c r="Q37" s="48">
        <f t="shared" si="2"/>
        <v>164055002</v>
      </c>
      <c r="R37" s="48">
        <f t="shared" si="2"/>
        <v>167208167</v>
      </c>
      <c r="S37" s="48">
        <f t="shared" si="2"/>
        <v>7598791</v>
      </c>
      <c r="T37" s="48">
        <f t="shared" si="2"/>
        <v>7604897</v>
      </c>
      <c r="U37" s="48">
        <f t="shared" si="2"/>
        <v>-40887147</v>
      </c>
      <c r="V37" s="48">
        <f t="shared" si="2"/>
        <v>-25683459</v>
      </c>
      <c r="W37" s="48">
        <f t="shared" si="2"/>
        <v>306380308</v>
      </c>
      <c r="X37" s="48">
        <f>IF(F21=F35,0,X21-X35)</f>
        <v>174861226</v>
      </c>
      <c r="Y37" s="48">
        <f t="shared" si="2"/>
        <v>131519082</v>
      </c>
      <c r="Z37" s="49">
        <f>+IF(X37&lt;&gt;0,+(Y37/X37)*100,0)</f>
        <v>75.213404943186205</v>
      </c>
      <c r="AA37" s="46">
        <f>+AA21-AA35</f>
        <v>174861226</v>
      </c>
    </row>
    <row r="38" spans="1:27" ht="23.15" customHeight="1" x14ac:dyDescent="0.25">
      <c r="A38" s="50" t="s">
        <v>62</v>
      </c>
      <c r="B38" s="29" t="s">
        <v>32</v>
      </c>
      <c r="C38" s="6">
        <v>183776918</v>
      </c>
      <c r="D38" s="6"/>
      <c r="E38" s="7">
        <v>141680400</v>
      </c>
      <c r="F38" s="8">
        <v>188276675</v>
      </c>
      <c r="G38" s="8"/>
      <c r="H38" s="8"/>
      <c r="I38" s="8"/>
      <c r="J38" s="8"/>
      <c r="K38" s="8">
        <v>11887861</v>
      </c>
      <c r="L38" s="8">
        <v>4657202</v>
      </c>
      <c r="M38" s="8">
        <v>1550465</v>
      </c>
      <c r="N38" s="8">
        <v>18095528</v>
      </c>
      <c r="O38" s="8">
        <v>3478029</v>
      </c>
      <c r="P38" s="8"/>
      <c r="Q38" s="8">
        <v>4249032</v>
      </c>
      <c r="R38" s="8">
        <v>7727061</v>
      </c>
      <c r="S38" s="8"/>
      <c r="T38" s="8">
        <v>8546221</v>
      </c>
      <c r="U38" s="8">
        <v>5087945</v>
      </c>
      <c r="V38" s="8">
        <v>13634166</v>
      </c>
      <c r="W38" s="8">
        <v>39456755</v>
      </c>
      <c r="X38" s="8">
        <v>188276675</v>
      </c>
      <c r="Y38" s="8">
        <v>-148819920</v>
      </c>
      <c r="Z38" s="2">
        <v>-79.043205962714183</v>
      </c>
      <c r="AA38" s="6">
        <v>188276675</v>
      </c>
    </row>
    <row r="39" spans="1:27" ht="57" customHeight="1" x14ac:dyDescent="0.25">
      <c r="A39" s="50" t="s">
        <v>63</v>
      </c>
      <c r="B39" s="29" t="s">
        <v>32</v>
      </c>
      <c r="C39" s="28">
        <v>345768</v>
      </c>
      <c r="D39" s="28"/>
      <c r="E39" s="7">
        <v>214710</v>
      </c>
      <c r="F39" s="26">
        <v>214710</v>
      </c>
      <c r="G39" s="26">
        <v>69366</v>
      </c>
      <c r="H39" s="26">
        <v>3353</v>
      </c>
      <c r="I39" s="26">
        <v>212706</v>
      </c>
      <c r="J39" s="26">
        <v>285425</v>
      </c>
      <c r="K39" s="26">
        <v>285144</v>
      </c>
      <c r="L39" s="26">
        <v>907904</v>
      </c>
      <c r="M39" s="26">
        <v>3178</v>
      </c>
      <c r="N39" s="26">
        <v>1196226</v>
      </c>
      <c r="O39" s="26">
        <v>170590</v>
      </c>
      <c r="P39" s="26">
        <v>15932</v>
      </c>
      <c r="Q39" s="26">
        <v>31904</v>
      </c>
      <c r="R39" s="26">
        <v>218426</v>
      </c>
      <c r="S39" s="26">
        <v>8393</v>
      </c>
      <c r="T39" s="26">
        <v>228448</v>
      </c>
      <c r="U39" s="26">
        <v>135433</v>
      </c>
      <c r="V39" s="26">
        <v>372274</v>
      </c>
      <c r="W39" s="26">
        <v>2072351</v>
      </c>
      <c r="X39" s="26">
        <v>214710</v>
      </c>
      <c r="Y39" s="26">
        <v>1857641</v>
      </c>
      <c r="Z39" s="27">
        <v>865.18606492478227</v>
      </c>
      <c r="AA39" s="28">
        <v>214710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248840918</v>
      </c>
      <c r="D41" s="56">
        <f>SUM(D37:D40)</f>
        <v>8105361</v>
      </c>
      <c r="E41" s="57">
        <f t="shared" si="3"/>
        <v>359493256</v>
      </c>
      <c r="F41" s="58">
        <f t="shared" si="3"/>
        <v>363352611</v>
      </c>
      <c r="G41" s="58">
        <f t="shared" si="3"/>
        <v>79342721</v>
      </c>
      <c r="H41" s="58">
        <f t="shared" si="3"/>
        <v>36812981</v>
      </c>
      <c r="I41" s="58">
        <f t="shared" si="3"/>
        <v>12970556</v>
      </c>
      <c r="J41" s="58">
        <f t="shared" si="3"/>
        <v>129126258</v>
      </c>
      <c r="K41" s="58">
        <f t="shared" si="3"/>
        <v>18249382</v>
      </c>
      <c r="L41" s="58">
        <f t="shared" si="3"/>
        <v>5349975</v>
      </c>
      <c r="M41" s="58">
        <f t="shared" si="3"/>
        <v>31707164</v>
      </c>
      <c r="N41" s="58">
        <f t="shared" si="3"/>
        <v>55306521</v>
      </c>
      <c r="O41" s="58">
        <f t="shared" si="3"/>
        <v>-709997</v>
      </c>
      <c r="P41" s="58">
        <f t="shared" si="3"/>
        <v>7527713</v>
      </c>
      <c r="Q41" s="58">
        <f t="shared" si="3"/>
        <v>168335938</v>
      </c>
      <c r="R41" s="58">
        <f t="shared" si="3"/>
        <v>175153654</v>
      </c>
      <c r="S41" s="58">
        <f t="shared" si="3"/>
        <v>7607184</v>
      </c>
      <c r="T41" s="58">
        <f t="shared" si="3"/>
        <v>16379566</v>
      </c>
      <c r="U41" s="58">
        <f t="shared" si="3"/>
        <v>-35663769</v>
      </c>
      <c r="V41" s="58">
        <f t="shared" si="3"/>
        <v>-11677019</v>
      </c>
      <c r="W41" s="58">
        <f t="shared" si="3"/>
        <v>347909414</v>
      </c>
      <c r="X41" s="58">
        <f t="shared" si="3"/>
        <v>363352611</v>
      </c>
      <c r="Y41" s="58">
        <f t="shared" si="3"/>
        <v>-15443197</v>
      </c>
      <c r="Z41" s="59">
        <f>+IF(X41&lt;&gt;0,+(Y41/X41)*100,0)</f>
        <v>-4.2501956866356467</v>
      </c>
      <c r="AA41" s="56">
        <f>SUM(AA37:AA40)</f>
        <v>363352611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248840918</v>
      </c>
      <c r="D43" s="64">
        <f>+D41-D42</f>
        <v>8105361</v>
      </c>
      <c r="E43" s="65">
        <f t="shared" si="4"/>
        <v>359493256</v>
      </c>
      <c r="F43" s="66">
        <f t="shared" si="4"/>
        <v>363352611</v>
      </c>
      <c r="G43" s="66">
        <f t="shared" si="4"/>
        <v>79342721</v>
      </c>
      <c r="H43" s="66">
        <f t="shared" si="4"/>
        <v>36812981</v>
      </c>
      <c r="I43" s="66">
        <f t="shared" si="4"/>
        <v>12970556</v>
      </c>
      <c r="J43" s="66">
        <f t="shared" si="4"/>
        <v>129126258</v>
      </c>
      <c r="K43" s="66">
        <f t="shared" si="4"/>
        <v>18249382</v>
      </c>
      <c r="L43" s="66">
        <f t="shared" si="4"/>
        <v>5349975</v>
      </c>
      <c r="M43" s="66">
        <f t="shared" si="4"/>
        <v>31707164</v>
      </c>
      <c r="N43" s="66">
        <f t="shared" si="4"/>
        <v>55306521</v>
      </c>
      <c r="O43" s="66">
        <f t="shared" si="4"/>
        <v>-709997</v>
      </c>
      <c r="P43" s="66">
        <f t="shared" si="4"/>
        <v>7527713</v>
      </c>
      <c r="Q43" s="66">
        <f t="shared" si="4"/>
        <v>168335938</v>
      </c>
      <c r="R43" s="66">
        <f t="shared" si="4"/>
        <v>175153654</v>
      </c>
      <c r="S43" s="66">
        <f t="shared" si="4"/>
        <v>7607184</v>
      </c>
      <c r="T43" s="66">
        <f t="shared" si="4"/>
        <v>16379566</v>
      </c>
      <c r="U43" s="66">
        <f t="shared" si="4"/>
        <v>-35663769</v>
      </c>
      <c r="V43" s="66">
        <f t="shared" si="4"/>
        <v>-11677019</v>
      </c>
      <c r="W43" s="66">
        <f t="shared" si="4"/>
        <v>347909414</v>
      </c>
      <c r="X43" s="66">
        <f t="shared" si="4"/>
        <v>363352611</v>
      </c>
      <c r="Y43" s="66">
        <f t="shared" si="4"/>
        <v>-15443197</v>
      </c>
      <c r="Z43" s="67">
        <f>+IF(X43&lt;&gt;0,+(Y43/X43)*100,0)</f>
        <v>-4.2501956866356467</v>
      </c>
      <c r="AA43" s="64">
        <f>+AA41-AA42</f>
        <v>363352611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248840918</v>
      </c>
      <c r="D45" s="56">
        <f>SUM(D43:D44)</f>
        <v>8105361</v>
      </c>
      <c r="E45" s="57">
        <f t="shared" si="5"/>
        <v>359493256</v>
      </c>
      <c r="F45" s="58">
        <f t="shared" si="5"/>
        <v>363352611</v>
      </c>
      <c r="G45" s="58">
        <f t="shared" si="5"/>
        <v>79342721</v>
      </c>
      <c r="H45" s="58">
        <f t="shared" si="5"/>
        <v>36812981</v>
      </c>
      <c r="I45" s="58">
        <f t="shared" si="5"/>
        <v>12970556</v>
      </c>
      <c r="J45" s="58">
        <f t="shared" si="5"/>
        <v>129126258</v>
      </c>
      <c r="K45" s="58">
        <f t="shared" si="5"/>
        <v>18249382</v>
      </c>
      <c r="L45" s="58">
        <f t="shared" si="5"/>
        <v>5349975</v>
      </c>
      <c r="M45" s="58">
        <f t="shared" si="5"/>
        <v>31707164</v>
      </c>
      <c r="N45" s="58">
        <f t="shared" si="5"/>
        <v>55306521</v>
      </c>
      <c r="O45" s="58">
        <f t="shared" si="5"/>
        <v>-709997</v>
      </c>
      <c r="P45" s="58">
        <f t="shared" si="5"/>
        <v>7527713</v>
      </c>
      <c r="Q45" s="58">
        <f t="shared" si="5"/>
        <v>168335938</v>
      </c>
      <c r="R45" s="58">
        <f t="shared" si="5"/>
        <v>175153654</v>
      </c>
      <c r="S45" s="58">
        <f t="shared" si="5"/>
        <v>7607184</v>
      </c>
      <c r="T45" s="58">
        <f t="shared" si="5"/>
        <v>16379566</v>
      </c>
      <c r="U45" s="58">
        <f t="shared" si="5"/>
        <v>-35663769</v>
      </c>
      <c r="V45" s="58">
        <f t="shared" si="5"/>
        <v>-11677019</v>
      </c>
      <c r="W45" s="58">
        <f t="shared" si="5"/>
        <v>347909414</v>
      </c>
      <c r="X45" s="58">
        <f t="shared" si="5"/>
        <v>363352611</v>
      </c>
      <c r="Y45" s="58">
        <f t="shared" si="5"/>
        <v>-15443197</v>
      </c>
      <c r="Z45" s="59">
        <f>+IF(X45&lt;&gt;0,+(Y45/X45)*100,0)</f>
        <v>-4.2501956866356467</v>
      </c>
      <c r="AA45" s="56">
        <f>SUM(AA43:AA44)</f>
        <v>363352611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248840918</v>
      </c>
      <c r="D47" s="71">
        <f>SUM(D45:D46)</f>
        <v>8105361</v>
      </c>
      <c r="E47" s="72">
        <f t="shared" si="6"/>
        <v>359493256</v>
      </c>
      <c r="F47" s="73">
        <f t="shared" si="6"/>
        <v>363352611</v>
      </c>
      <c r="G47" s="73">
        <f t="shared" si="6"/>
        <v>79342721</v>
      </c>
      <c r="H47" s="74">
        <f t="shared" si="6"/>
        <v>36812981</v>
      </c>
      <c r="I47" s="74">
        <f t="shared" si="6"/>
        <v>12970556</v>
      </c>
      <c r="J47" s="74">
        <f t="shared" si="6"/>
        <v>129126258</v>
      </c>
      <c r="K47" s="74">
        <f t="shared" si="6"/>
        <v>18249382</v>
      </c>
      <c r="L47" s="74">
        <f t="shared" si="6"/>
        <v>5349975</v>
      </c>
      <c r="M47" s="73">
        <f t="shared" si="6"/>
        <v>31707164</v>
      </c>
      <c r="N47" s="73">
        <f t="shared" si="6"/>
        <v>55306521</v>
      </c>
      <c r="O47" s="74">
        <f t="shared" si="6"/>
        <v>-709997</v>
      </c>
      <c r="P47" s="74">
        <f t="shared" si="6"/>
        <v>7527713</v>
      </c>
      <c r="Q47" s="74">
        <f t="shared" si="6"/>
        <v>168335938</v>
      </c>
      <c r="R47" s="74">
        <f t="shared" si="6"/>
        <v>175153654</v>
      </c>
      <c r="S47" s="74">
        <f t="shared" si="6"/>
        <v>7607184</v>
      </c>
      <c r="T47" s="73">
        <f t="shared" si="6"/>
        <v>16379566</v>
      </c>
      <c r="U47" s="73">
        <f t="shared" si="6"/>
        <v>-35663769</v>
      </c>
      <c r="V47" s="74">
        <f t="shared" si="6"/>
        <v>-11677019</v>
      </c>
      <c r="W47" s="74">
        <f t="shared" si="6"/>
        <v>347909414</v>
      </c>
      <c r="X47" s="74">
        <f t="shared" si="6"/>
        <v>363352611</v>
      </c>
      <c r="Y47" s="74">
        <f t="shared" si="6"/>
        <v>-15443197</v>
      </c>
      <c r="Z47" s="75">
        <f>+IF(X47&lt;&gt;0,+(Y47/X47)*100,0)</f>
        <v>-4.2501956866356467</v>
      </c>
      <c r="AA47" s="76">
        <f>SUM(AA45:AA46)</f>
        <v>363352611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2716D1-444C-4292-B9F8-565D2E46D3F5}"/>
</file>

<file path=customXml/itemProps2.xml><?xml version="1.0" encoding="utf-8"?>
<ds:datastoreItem xmlns:ds="http://schemas.openxmlformats.org/officeDocument/2006/customXml" ds:itemID="{3D146B73-4B7A-4A35-ABE2-9958CDF1A0D6}"/>
</file>

<file path=customXml/itemProps3.xml><?xml version="1.0" encoding="utf-8"?>
<ds:datastoreItem xmlns:ds="http://schemas.openxmlformats.org/officeDocument/2006/customXml" ds:itemID="{CC6E16B5-B164-4AE9-B648-F2DF1F937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2022-08-15T09:00:45Z</dcterms:created>
  <dcterms:modified xsi:type="dcterms:W3CDTF">2022-08-15T09:01:35Z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